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JASON\3GPP and Standards\3GPP Meetings\RAN5_80_Sweden\Release 14 Work Plan\"/>
    </mc:Choice>
  </mc:AlternateContent>
  <bookViews>
    <workbookView xWindow="0" yWindow="0" windowWidth="20496" windowHeight="6948"/>
  </bookViews>
  <sheets>
    <sheet name="Sheet1" sheetId="1" r:id="rId1"/>
    <sheet name="Sheet3" sheetId="2" r:id="rId2"/>
    <sheet name="Sheet2" sheetId="3" r:id="rId3"/>
  </sheets>
  <calcPr calcId="162913"/>
  <customWorkbookViews>
    <customWorkbookView name="Kahn, Jason D. - Personal View" guid="{F67160B3-2C7F-4996-8762-F9F5BE368FAC}" mergeInterval="0" personalView="1" maximized="1" xWindow="1672" yWindow="-8" windowWidth="1696" windowHeight="1066" activeSheetId="1"/>
    <customWorkbookView name="Jason Oct 13 - Personal View" guid="{9E8B8175-213D-42DB-B041-9B05C9C5B371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6" i="1" l="1"/>
  <c r="G5" i="1" l="1"/>
  <c r="G4" i="1"/>
  <c r="G7" i="1" l="1"/>
  <c r="C2" i="1" s="1"/>
  <c r="C6" i="1" l="1"/>
  <c r="C3" i="1"/>
  <c r="C4" i="1"/>
  <c r="C5" i="1"/>
  <c r="C7" i="1" l="1"/>
</calcChain>
</file>

<file path=xl/sharedStrings.xml><?xml version="1.0" encoding="utf-8"?>
<sst xmlns="http://schemas.openxmlformats.org/spreadsheetml/2006/main" count="1143" uniqueCount="431">
  <si>
    <t>Clause</t>
  </si>
  <si>
    <t>Title</t>
  </si>
  <si>
    <t>6.1.1</t>
  </si>
  <si>
    <t>Pre-arranged Group Call</t>
  </si>
  <si>
    <t>6.1.1.1</t>
  </si>
  <si>
    <t>6.1.1.2</t>
  </si>
  <si>
    <t>6.1.1.3</t>
  </si>
  <si>
    <t>6.1.1.4</t>
  </si>
  <si>
    <t>6.1.1.5</t>
  </si>
  <si>
    <t>6.1.1.6</t>
  </si>
  <si>
    <t>6.1.1.7</t>
  </si>
  <si>
    <t>6.1.1.8</t>
  </si>
  <si>
    <t>6.1.1.9</t>
  </si>
  <si>
    <t>6.1.2</t>
  </si>
  <si>
    <t>Chat Group Calls</t>
  </si>
  <si>
    <t>6.1.2.1</t>
  </si>
  <si>
    <t>6.1.2.2</t>
  </si>
  <si>
    <t>6.1.2.3</t>
  </si>
  <si>
    <t>6.1.2.4</t>
  </si>
  <si>
    <t>6.1.2.5</t>
  </si>
  <si>
    <t>Location</t>
  </si>
  <si>
    <t>Private Calls</t>
  </si>
  <si>
    <t>Off-network</t>
  </si>
  <si>
    <t> On-network Test Scenarios</t>
  </si>
  <si>
    <t>Assigned Author</t>
  </si>
  <si>
    <t>36.579-2</t>
  </si>
  <si>
    <t>Configuration / Group Creation / Group Regroup Creation / Group Regroup Teardown</t>
  </si>
  <si>
    <t>Samsung</t>
  </si>
  <si>
    <t>6.3.1</t>
  </si>
  <si>
    <t>6.3.2</t>
  </si>
  <si>
    <t>Target Date For First Draft</t>
  </si>
  <si>
    <t>6.2.1 </t>
  </si>
  <si>
    <t>6.2.2 </t>
  </si>
  <si>
    <t>6.2.3 </t>
  </si>
  <si>
    <t>6.2.4 </t>
  </si>
  <si>
    <t>6.2.5 </t>
  </si>
  <si>
    <t>6.2.6 </t>
  </si>
  <si>
    <t>6.2.7 </t>
  </si>
  <si>
    <t>6.2.8 </t>
  </si>
  <si>
    <t>6.2.9 </t>
  </si>
  <si>
    <t>6.2.10</t>
  </si>
  <si>
    <t>6.2.11</t>
  </si>
  <si>
    <t>6.1.1.10</t>
  </si>
  <si>
    <t>6.1.1.11</t>
  </si>
  <si>
    <t>6.1.1.12</t>
  </si>
  <si>
    <t>6.1.1.13</t>
  </si>
  <si>
    <t>6.1.1.14</t>
  </si>
  <si>
    <t>6.1.1.15</t>
  </si>
  <si>
    <t>6.1.1.16</t>
  </si>
  <si>
    <t>Target Date For Final Draft</t>
  </si>
  <si>
    <t>6.1.2.6</t>
  </si>
  <si>
    <t>6.1.2.7</t>
  </si>
  <si>
    <t>6.1.2.8</t>
  </si>
  <si>
    <t>6.1.2.9</t>
  </si>
  <si>
    <t>6.1.2.10</t>
  </si>
  <si>
    <t>7.1.1</t>
  </si>
  <si>
    <t xml:space="preserve">Group Calls  </t>
  </si>
  <si>
    <t>7.1.2</t>
  </si>
  <si>
    <t>Off-network / Group Call / Merge Two Calls</t>
  </si>
  <si>
    <t>Off-network / Group Call / Floor Control / Upgrade to Emergency Call / Downgrade from Emergency / Upgrade to Imminent Peril / Downgrade from Imminent Peril / Release Call / Client Originated (CO)</t>
  </si>
  <si>
    <t>Off-network / Group Call / Floor Control / Upgrade to Emergency Call / Downgrade from Emergency / Upgrade to Imminent Peril / Downgrade from Imminent Peril / Release Call / Client Terminated (CT)</t>
  </si>
  <si>
    <t>Off-network / Group Call / MCPTT User Acknowledgement Required / With Confirm Indication / MCPTT User Reject / MCPTT User Accept / Client Terminated (CT)</t>
  </si>
  <si>
    <t>Off-network / Group Call / MCPTT User Acknowledgement Required / Without Confirm Indication / MCPTT User Reject / MCPTT User Accept / Client Terminated (CT)</t>
  </si>
  <si>
    <t>Off-network / Group Call / Emergency Call / Imminent Peril Call/ Client Originated (CO)</t>
  </si>
  <si>
    <t>Off-network / Group Call / Emergency Call / Imminent Peril Call/ Client Terminated (CT)</t>
  </si>
  <si>
    <t>Off-network / Group Call / Emergency Alert / Emergency Alert Retransmission / Cancel Emergency Alert / Client Originated (CO)</t>
  </si>
  <si>
    <t>Off-network / Group Call / Emergency Alert / Emergency Alert Retransmission / Cancel Emergency Alert / Client Terminated (CT)</t>
  </si>
  <si>
    <t>Off-network / Group Call / Broadcast Group Call / MCPTT User Ack Not Required / Originator Releases Call / Client Terminated (CT)</t>
  </si>
  <si>
    <t>Off-network / Group Call / Broadcast Group Call / Broadcast Group Call Retransmitting / Broadcast Group Call Release / Client Originated (CO)</t>
  </si>
  <si>
    <t>Configuration / Group Affiliation / Remote change / De-affiliation / Home MCPTT system</t>
  </si>
  <si>
    <t>Configuration / Pre-established Session Establishment / Pre-established Session Modification / Pre-established Session Release</t>
  </si>
  <si>
    <t>MCPTT Client Configuration</t>
  </si>
  <si>
    <t>Off-network / Private Call / Automatic Commencement Mode / Upgrade to Emergency Call Reject  / Downgrade from Emergency Call Failure / Client Originated (CO)</t>
  </si>
  <si>
    <t>Off-network / Private Call / Manual Commencement Mode / Call Released before establishment completion / Call request Rejected / Call establishment successful / Client Originated (CO)</t>
  </si>
  <si>
    <t>Off-network / Private Call / Manual Commencement Mode Call / Released before establishment completion / User does not answer to Ringing / User Rejects call request / Call establishment successful / Client Terminated (CT)</t>
  </si>
  <si>
    <t>36.523-1</t>
  </si>
  <si>
    <t>19.1.9</t>
  </si>
  <si>
    <t>19.1.10</t>
  </si>
  <si>
    <t>6.4.1</t>
  </si>
  <si>
    <t>MBMS</t>
  </si>
  <si>
    <t>PHASE</t>
  </si>
  <si>
    <t>COMMENT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</si>
  <si>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</si>
  <si>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</si>
  <si>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</si>
  <si>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</si>
  <si>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</si>
  <si>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</si>
  <si>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</si>
  <si>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</si>
  <si>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</si>
  <si>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</si>
  <si>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7.2.1</t>
  </si>
  <si>
    <t>7.2.2</t>
  </si>
  <si>
    <t>7.2.3</t>
  </si>
  <si>
    <t>7.2.4</t>
  </si>
  <si>
    <t>7.2.5</t>
  </si>
  <si>
    <t>On-network / On-demand Pre-arranged Group Call / Automatic Commencement Mode / Floor Control / Upgrade to Emergency Group Call / Cancel Emergency State / Upgrade to Imminent Peril Group Call / Cancel Imminent Peril State / Client Originated (CO)</t>
  </si>
  <si>
    <t>On-network / On-demand Pre-arranged Group Call / Manual Commencement Mode / Client Originated (CO)</t>
  </si>
  <si>
    <t>On-network / On-demand Pre-arranged Group Call / Manual Commencement Mode / Client Terminated (CT)</t>
  </si>
  <si>
    <t>On-network / On-demand Pre-arranged Group Call / Automatic Commencement Mode / Floor Control / Upgrade to Emergency Group Call / Cancel Emergency State / Upgrade to Imminent Peril Group Call / Cancel Imminent Peril State / Client Terminated (CT)</t>
  </si>
  <si>
    <t>On-network / Pre-arranged Group Call using pre-established session / Automatic Commencement Mode / Server originated Pre-established Session Release with associated MCPTT session / Client Terminated (CT)</t>
  </si>
  <si>
    <t xml:space="preserve">On-network / Pre-arranged Group Call using pre-established session / Manual Commencement Mode / Client Terminated (CT) </t>
  </si>
  <si>
    <t>On-network / Pre-arranged Broadcast Group Call / Client Originated (CO)</t>
  </si>
  <si>
    <t>On-network / Pre-arranged Broadcast Group Call / Client Terminated (CT)</t>
  </si>
  <si>
    <t>On-network / Broadcast Group Call with Temporary Group / Client Originated (CO)</t>
  </si>
  <si>
    <t>On-network / Pre-arranged Emergency Group Call / Client Originated (CO)</t>
  </si>
  <si>
    <t>On-network / Pre-arranged Emergency Group Call / Client Terminated (CT)</t>
  </si>
  <si>
    <t>On-network / Pre-Arranged Imminent Peril Group Call / Client Originated (CO)</t>
  </si>
  <si>
    <t>On-network / Pre-Arranged Imminent Peril Group Call / Client Terminated (CT)</t>
  </si>
  <si>
    <t>On-network / Emergency Alert / Cancel Emergency Alert / Client Originated (CO)</t>
  </si>
  <si>
    <t>On-network / Emergency Alert / Client Terminated (CT)</t>
  </si>
  <si>
    <t>On-network / On-demand Chat Group Call / Client Origination (CO)</t>
  </si>
  <si>
    <t>On-network / Chat Group Call Using Pre-established Session Including Emergency and Imminent Peril Calls / Client Server originated Pre-established Session Release with associated MCPTT session / Client Origination (CO)</t>
  </si>
  <si>
    <t>On-network / Chat Group Call / Late Entry</t>
  </si>
  <si>
    <t>On-network / Chat Group Call / Rejection Upon Join Attempt / Join Attempt Successful / De-affiliation</t>
  </si>
  <si>
    <t>On-network / Chat Group Emergency Group Call / Client Originated (CO)</t>
  </si>
  <si>
    <t>On-network / Chat Group Emergency Group Call / Client Terminated (CT)</t>
  </si>
  <si>
    <t xml:space="preserve">On-network / Chat Group Imminent Peril Group Call / Client Originated (CO) </t>
  </si>
  <si>
    <t xml:space="preserve">On-network / Chat Group Imminent Peril Group Call / Client Terminated (CT) </t>
  </si>
  <si>
    <t>On-network / Private Call / On-demand / Automatic Commencement Mode / Without Floor Control / Client Originated (CO)</t>
  </si>
  <si>
    <t>On-network / Private Call / On-demand / Automatic Commencement Mode / Without Floor Control / Client Terminated (CT)</t>
  </si>
  <si>
    <t>On-network / Private Call / Emergency Private Call / On-demand / Automatic Commencement Mode / Force of automatic commencement mode / Without Floor Control / Client Originated (CO)</t>
  </si>
  <si>
    <t>On-network / Private Call / Emergency Private Call / On-demand / Manual Commencement Mode / Force of automatic commencement mode / Without Floor Control / Client Terminated (CT)</t>
  </si>
  <si>
    <t>On-network / Private Call / On-demand / Manual Commencement Mode / Without Floor Control / Client Originated (CO)</t>
  </si>
  <si>
    <t>On-network / Private Call / On-demand / Manual Commencement Mode / Without Floor Control / Client Terminated (CT)</t>
  </si>
  <si>
    <t>On-network / Private Call / Within a pre-established session / Automatic Commencement Mode / Without Floor Control / Client Originated (CO)</t>
  </si>
  <si>
    <t>On-network / Private Call / Within a pre-established session / Automatic Commencement Mode / Without Floor Control / Client Terminated (CT)</t>
  </si>
  <si>
    <t>On-network / Private Call / Within a pre-established session / Manual Commencement Mode / Without Floor Control / Client Terminated (CT)</t>
  </si>
  <si>
    <t>On-network / Location / Event Triggered Location Information Report</t>
  </si>
  <si>
    <t>On-network / Location / On-demand Location Information Request</t>
  </si>
  <si>
    <t>On-network / Chat Group Broadcast Group Call / Client Originated (CO)</t>
  </si>
  <si>
    <t>On-network / Chat Group Broadcast Group Call / Client Terminated (CT)</t>
  </si>
  <si>
    <t>ProSe Direct Communication / Pre-configured authorisation / UE out of coverage on the frequency used for sidelink communication / Isolated one-to-one ProSe direct communication / Success/Direct link keepalive/Release upon User request / MO</t>
  </si>
  <si>
    <t>ProSe Direct Communication / Pre-configured authorisation / UE out of coverage on the frequency used for sidelink communication / Isolated one-to-one ProSe direct communication / Success/Direct link keepalive/Release upon User request / MT</t>
  </si>
  <si>
    <t>19.2.6</t>
  </si>
  <si>
    <t>19.2.7</t>
  </si>
  <si>
    <t>19.2.8</t>
  </si>
  <si>
    <t>One-to-many ProSe direct communication / Pre-configured authorisation / Off-network / ProSe Direct Discovery for public safety use / Announcing UE procedure for group member discovery</t>
  </si>
  <si>
    <t>One-to-many ProSe direct communication / Pre-configured authorisation / Off-network / ProSe Direct Discovery for public safety use / Discoverer UE procedure for group member discovery</t>
  </si>
  <si>
    <t>One-to-many ProSe direct communication / Pre-configured authorisation / Off-network / ProSe Direct Discovery for public safety use / Discoveree UE procedure for group member discovery</t>
  </si>
  <si>
    <t>36.579-3</t>
  </si>
  <si>
    <t>MCPTT Server - MCPTT Client / Configuration / Authentication / User Authorisation / UE Configuration / User Profile</t>
  </si>
  <si>
    <t>MCPTT Server - MCPTT Client operation</t>
  </si>
  <si>
    <t>MCPTT Server - MCPTT Server operation</t>
  </si>
  <si>
    <t>MCPTT Server - MCPTT Client / On-demand Pre-arranged Group Call / Automatic Commencement Mode / Floor Control</t>
  </si>
  <si>
    <t>MCPTT Server - MCPTT Server / On-demand Pre-arranged Group Call / Automatic Commencement Mode / Floor Control / Controlling Server</t>
  </si>
  <si>
    <t>MCPTT Server - MCPTT Server / On-demand Pre-arranged Group Call / Automatic Commencement Mode / Floor Control / Participating Server</t>
  </si>
  <si>
    <t>On-network / MBMS / MBMS Bearer Announcement / MBMS Bearer Listening Status / Transition to MBMS from Unicast / MBMS Floor Control / Transition to Unicast from MBMS</t>
  </si>
  <si>
    <t>Group Calls</t>
  </si>
  <si>
    <t>Configuration / Authentication / User Authorisation / UE Configuration / User Profile</t>
  </si>
  <si>
    <t>Configuration / Determination of MCPTT Service Settings / Current Active MCPTT Settings / De-subscribe</t>
  </si>
  <si>
    <t>PHASE 1</t>
  </si>
  <si>
    <t>PHASE 2</t>
  </si>
  <si>
    <t>PHASE 3</t>
  </si>
  <si>
    <t>PHASE 4</t>
  </si>
  <si>
    <t>Release 14 MCVideo Test Cases (36.579-6)</t>
  </si>
  <si>
    <t>NIST</t>
  </si>
  <si>
    <t>3GPPRAN5#81 (Nov 2018)</t>
  </si>
  <si>
    <t>3GPPRAN5#85 (Nov 2019)</t>
  </si>
  <si>
    <t xml:space="preserve">PHASE </t>
  </si>
  <si>
    <t>On-network / Pre-arranged Group Call using pre-established session / Client originated Pre-established Session Release with associated MCPTT session / Client Originated (CO))</t>
  </si>
  <si>
    <t>6.1.3</t>
  </si>
  <si>
    <t>Conference Event Package</t>
  </si>
  <si>
    <t>6.1.3.1 </t>
  </si>
  <si>
    <r>
      <t xml:space="preserve">On-network / </t>
    </r>
    <r>
      <rPr>
        <sz val="9"/>
        <color theme="1"/>
        <rFont val="Arial"/>
        <family val="2"/>
      </rPr>
      <t>Conference Event Package</t>
    </r>
    <r>
      <rPr>
        <sz val="9"/>
        <color rgb="FF000000"/>
        <rFont val="Arial"/>
        <family val="2"/>
      </rPr>
      <t xml:space="preserve"> / Subscription to </t>
    </r>
    <r>
      <rPr>
        <sz val="9"/>
        <color theme="1"/>
        <rFont val="Arial"/>
        <family val="2"/>
      </rPr>
      <t>Conference Event Package /Termination of subscription</t>
    </r>
  </si>
  <si>
    <t>6.1.4</t>
  </si>
  <si>
    <t>Remote Change of Selected Group</t>
  </si>
  <si>
    <t>6.1.4.1 </t>
  </si>
  <si>
    <r>
      <t xml:space="preserve">On-network / </t>
    </r>
    <r>
      <rPr>
        <sz val="9"/>
        <color theme="1"/>
        <rFont val="Arial"/>
        <family val="2"/>
      </rPr>
      <t>Remote Change of Selected Group</t>
    </r>
    <r>
      <rPr>
        <sz val="9"/>
        <color rgb="FF000000"/>
        <rFont val="Arial"/>
        <family val="2"/>
      </rPr>
      <t xml:space="preserve"> / Selected Group Change of Targeted User / Client Originated (CO)</t>
    </r>
  </si>
  <si>
    <t>6.1.4.2</t>
  </si>
  <si>
    <r>
      <t xml:space="preserve">On-network / </t>
    </r>
    <r>
      <rPr>
        <sz val="9"/>
        <color theme="1"/>
        <rFont val="Arial"/>
        <family val="2"/>
      </rPr>
      <t>Remote Change of Selected Group</t>
    </r>
    <r>
      <rPr>
        <sz val="9"/>
        <color rgb="FF000000"/>
        <rFont val="Arial"/>
        <family val="2"/>
      </rPr>
      <t xml:space="preserve"> / Selected Group Change of Targeted User / Client Terminated (CT)</t>
    </r>
  </si>
  <si>
    <t>On-network / Private Call / On-demand / Automatic Commencement Mode / With Floor Control / Upgrade to Emergency Call / Cancellation of Emergency on User request / Client Originated (CO)</t>
  </si>
  <si>
    <t>On-network / Private Call / On-demand / Automatic Commencement Mode / With Floor Control / Upgrade to Emergency Call / Cancellation of Emergency on User request / Client Terminated (CT)</t>
  </si>
  <si>
    <t>6.2.12</t>
  </si>
  <si>
    <t>6.2.13</t>
  </si>
  <si>
    <t>6.2.14</t>
  </si>
  <si>
    <t>6.2.15</t>
  </si>
  <si>
    <t>6.2.16</t>
  </si>
  <si>
    <t>On-network / Private Call / Ambient Listening Call / Remote Initiated Ambient Listening Call Using Pre-Established Session / Ambient Listening Call Release / Client Originated (CO)</t>
  </si>
  <si>
    <t>6.2.17</t>
  </si>
  <si>
    <t>On-network / Private Call / Ambient Listening Call / Remote Initiated Ambient Listening Call Using Pre-Established Session / Ambient Listening Call Release / Client Terminated (CT)</t>
  </si>
  <si>
    <t>6.2.18</t>
  </si>
  <si>
    <t>On-network / Private Call / First-To-Answer Call / Client Originated (CO)</t>
  </si>
  <si>
    <t>6.2.19</t>
  </si>
  <si>
    <t>On-network / Private Call / First-To-Answer Call / Client Terminated (CT)</t>
  </si>
  <si>
    <t>6.2.20</t>
  </si>
  <si>
    <t>On-network / Private Call / First-To-Answer Call Using Pre-Established Session / Client Originated (CO)</t>
  </si>
  <si>
    <t>6.2.21</t>
  </si>
  <si>
    <t>On-network / Private Call / First-To-Answer Call Using Pre-Established Session / Client Terminated (CT)</t>
  </si>
  <si>
    <r>
      <t>Off-network / Group Call / Leave Group Call when GROUP CALL PROBE sent / Initiate Group Call for Released Call / R</t>
    </r>
    <r>
      <rPr>
        <sz val="9"/>
        <color theme="1"/>
        <rFont val="Arial"/>
        <family val="2"/>
      </rPr>
      <t>eceive GROUP CALL ACCOUNCEMENT for Released call</t>
    </r>
    <r>
      <rPr>
        <sz val="9"/>
        <color rgb="FF000000"/>
        <rFont val="Arial"/>
        <family val="2"/>
      </rPr>
      <t xml:space="preserve"> / No </t>
    </r>
    <r>
      <rPr>
        <sz val="9"/>
        <color theme="1"/>
        <rFont val="Arial"/>
        <family val="2"/>
      </rPr>
      <t xml:space="preserve">GROUP CALL ACCOUNCEMENT  for Released Call / </t>
    </r>
    <r>
      <rPr>
        <sz val="9"/>
        <color rgb="FF000000"/>
        <rFont val="Arial"/>
        <family val="2"/>
      </rPr>
      <t>Receive Response to GROUP CALL PROBE</t>
    </r>
  </si>
  <si>
    <r>
      <t>Off-</t>
    </r>
    <r>
      <rPr>
        <sz val="9"/>
        <color theme="1"/>
        <rFont val="Arial"/>
        <family val="2"/>
      </rPr>
      <t>network / Private Call / Automatic Commencement Mode / No Response to Private Call Setup Request / Private call setup success / With Floor Control / Upgrade to Emergency Call / Cancellation of Emergency on User request / Release Call / Client Originated (CO</t>
    </r>
    <r>
      <rPr>
        <sz val="9"/>
        <color rgb="FF000000"/>
        <rFont val="Arial"/>
        <family val="2"/>
      </rPr>
      <t>)</t>
    </r>
  </si>
  <si>
    <t>Off-network / Private Call / Automatic Commencement Mode / No Response to Private Call Setup Accept / Private call setup success / With Floor Control / Upgrade to Emergency Call / Cancellation of Emergency on User request / Release Call / Client Terminated (CT)</t>
  </si>
  <si>
    <t>36.579-6</t>
  </si>
  <si>
    <t>36.579-7</t>
  </si>
  <si>
    <t>FFS</t>
  </si>
  <si>
    <t>New Release 14 MCPTT Test Cases (36.579-2)</t>
  </si>
  <si>
    <t>Release 14 MCData Test Cases (36.579-7), maybe MCPTT Server (36.579-3)</t>
  </si>
  <si>
    <t>MCVideo Client Configuration</t>
  </si>
  <si>
    <t>Configuration / Authentication / User Authorization / UE Configuration / User Profile / Key Generation</t>
  </si>
  <si>
    <t>Configuration / Group Creation / Group ReGroup Creation / Group ReGroup Teardown</t>
  </si>
  <si>
    <t>Configuration / Group Affiliation / Remote change / De-affiliation / Home MCVideo system</t>
  </si>
  <si>
    <t>Configuration / Determination of MCVideo Service Settings / Current Active MCVideo Settings / De-subscribe</t>
  </si>
  <si>
    <t>On-Network Test Scenarios</t>
  </si>
  <si>
    <t>Chat Group Call</t>
  </si>
  <si>
    <t>On-network / Chat Group Call / Upgrade to Emergency Chat Group Call / Cancel Emergency Chat Group Call / Upgrade to Imminent Peril Chat Group Call / Cancel Imminent Peril Chat Group Call / Client Originated (CO)</t>
  </si>
  <si>
    <t>On-network / Chat Group Call / Upgrade to Emergency Chat Group Call / Cancel Emergency Chat Group Call / Upgrade to Imminent Peril Chat Group Call / Cancel Imminent Peril Chat Group Call / Client Terminated (CT)</t>
  </si>
  <si>
    <t>On-network / On-demand Chat Group Call / Emergency Call / Imminent Peril Call /Client Terminated (CT)</t>
  </si>
  <si>
    <t>Subscription to Conference Events Package</t>
  </si>
  <si>
    <t>6.2.1</t>
  </si>
  <si>
    <t>Remote Change of an MCVideo User's selected Group</t>
  </si>
  <si>
    <t>6.4.2</t>
  </si>
  <si>
    <t>6.4.3</t>
  </si>
  <si>
    <t>6.4.4</t>
  </si>
  <si>
    <t>6.4.5</t>
  </si>
  <si>
    <t>6.4.6</t>
  </si>
  <si>
    <t>6.4.7</t>
  </si>
  <si>
    <t>6.4.8</t>
  </si>
  <si>
    <t>Emergency Alert</t>
  </si>
  <si>
    <t>6.5.1</t>
  </si>
  <si>
    <t xml:space="preserve">On-network / Emergency Alert / Emergency alert origination / Emergency alert cancellation / Client Originated (CO) </t>
  </si>
  <si>
    <t>6.5.2</t>
  </si>
  <si>
    <t xml:space="preserve">On-network / Emergency Alert / Emergency alert origination / Emergency alert cancellation / Client Terminated (CT) </t>
  </si>
  <si>
    <t>Off-Network Test Scenarios</t>
  </si>
  <si>
    <t>Broadcast Call</t>
  </si>
  <si>
    <t>Off-network / Broadcast Group Call / Broadcast Group Call Retransmitting / Broadcast Group Call Release / Client Originated (CO)</t>
  </si>
  <si>
    <t>Off-network / Broadcast Group Call / User ack not required / Broadcast Group Call originator releases call / Client Terminated (CT)</t>
  </si>
  <si>
    <t>Off-network / Broadcast Group Call / User ack required / call rejected / call accepted / terminating user releases call / Client Terminated (CT)</t>
  </si>
  <si>
    <t>Private Call</t>
  </si>
  <si>
    <t>7.3.1</t>
  </si>
  <si>
    <t>7.3.2</t>
  </si>
  <si>
    <t>7.3.3</t>
  </si>
  <si>
    <t>7.3.4</t>
  </si>
  <si>
    <t>7.3.5</t>
  </si>
  <si>
    <t>Emergency Alerts</t>
  </si>
  <si>
    <t>7.4.1</t>
  </si>
  <si>
    <t>Off-network / Emergency Alert transmitted by MCVideo Client / TEF2 expires / TEF1 expires / Cancel Emergency Alert / Client Originated (CO)</t>
  </si>
  <si>
    <t>7.4.2</t>
  </si>
  <si>
    <t>MCData Client Configuration</t>
  </si>
  <si>
    <t>Configuration / Group Affiliation / De-affiliation / Home MCData system</t>
  </si>
  <si>
    <t>Configuration / Determination of MCData Service Settings / Current Active MCData Settings / De-subscribe</t>
  </si>
  <si>
    <t>Short Data Service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</si>
  <si>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</si>
  <si>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</si>
  <si>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</si>
  <si>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</si>
  <si>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</si>
  <si>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</si>
  <si>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</si>
  <si>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</si>
  <si>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File Distribution</t>
  </si>
  <si>
    <t>6.2.2</t>
  </si>
  <si>
    <t>6.2.3</t>
  </si>
  <si>
    <t>6.2.4</t>
  </si>
  <si>
    <t>6.2.5</t>
  </si>
  <si>
    <t>6.2.6</t>
  </si>
  <si>
    <t>6.2.7</t>
  </si>
  <si>
    <t>6.2.8</t>
  </si>
  <si>
    <t>NUMBER ASSIGNED PER PHASE</t>
  </si>
  <si>
    <t>On-network / Short Data Service (SDS) / Standalone SDS Using Signaling Control Plane / One-to-one Standalone SDS / Client Originated (CO)</t>
  </si>
  <si>
    <t>On-network / Short Data Service (SDS) / Standalone SDS Using Signaling Control Plane / One-to-one Standalone SDS / Client Terminated (CT)</t>
  </si>
  <si>
    <t>On-network / Short Data Service (SDS) / Standalone SDS Using Signaling Control Plane / Group Standalone SDS / Client Originated (CO)</t>
  </si>
  <si>
    <t>On-network / Short Data Service (SDS) / Standalone SDS Using Signaling Control Plane / Group Standalone SDS / Client Terminated (CT)</t>
  </si>
  <si>
    <t>On-network / Short Data Service (SDS) / Standalone SDS Using Media Plane / One-to-one Standalone SDS / Client Originated (CO)</t>
  </si>
  <si>
    <t>On-network / Short Data Service (SDS) / Standalone SDS Using Media Plane / One-to-one Standalone SDS / Client Terminated (CT)</t>
  </si>
  <si>
    <t>On-network / Short Data Service (SDS) / Standalone SDS Using Media Plane / Group Standalone SDS / Client Originated (CO)</t>
  </si>
  <si>
    <t>On-network / Short Data Service (SDS) / Standalone SDS Using Media Plane / Group Standalone SDS / Client Terminated (CT)</t>
  </si>
  <si>
    <t>On-network / Short Data Service (SDS) / SDS Session / One-to-one SDS Session / Client Originated (CO)</t>
  </si>
  <si>
    <t>On-network / Short Data Service (SDS) / SDS Session / One-to-one SDS Session / Client Terminated (CT)</t>
  </si>
  <si>
    <t>On-network / Short Data Service (SDS) / SDS Session / Group SDS Session / Client Originated (CO)</t>
  </si>
  <si>
    <t>On-network / Short Data Service (SDS) / SDS Session / Group SDS Session / Client Terminated (CT)</t>
  </si>
  <si>
    <t>On-network / File Distribution (FD) / FD Using HTTP / One-to-one Standalone FD / Before TDU2 Timers Expires / FD Accept with Disposition Request / FD Reject / FD Defer / FD Accept without Disposition Request / Client Originated (CO)</t>
  </si>
  <si>
    <t>On-network / File Distribution (FD) / FD Using HTTP / One-to-one Standalone FD / Before TDU2 Timers Expires / FD Accept with Disposition Request / FD Reject / FD Defer / FD Accept without Disposition Request / Client Terminated (CT)</t>
  </si>
  <si>
    <t>On-network / File Distribution (FD) / FD Using HTTP / Group Standalone FD / Before TDU2 Timers Expires / FD Accept with Disposition Request / FD Reject / FD Defer / FD Accept without Disposition Request / Client Originated (CO)</t>
  </si>
  <si>
    <t>On-network / File Distribution (FD) / FD Using HTTP / Group Standalone FD / Before TDU2 Timers Expires / FD Accept with Disposition Request / FD Reject / FD Defer / FD Accept without Disposition Request / Client Terminated (CT)</t>
  </si>
  <si>
    <t>On-network / File Distribution (FD) / FD Using HTTP / One-to-one Standalone FD / After TDU2 Timers Expires / Client Originated (CO)</t>
  </si>
  <si>
    <t>On-network / File Distribution (FD) / FD Using HTTP / One-to-one Standalone FD / After TDU2 Timers Expires / Client Terminated (CT)</t>
  </si>
  <si>
    <t>On-network / File Distribution (FD) / FD Using HTTP / Group Standalone FD / After TDU2 Timers Expires / Client Originated (CO)</t>
  </si>
  <si>
    <t>On-network / File Distribution (FD) / FD Using HTTP / Group Standalone FD / After TDU2 Timers Expires / Client Terminated (CT)</t>
  </si>
  <si>
    <t>6.2.9</t>
  </si>
  <si>
    <t>On-network / File Distribution (FD) / FD Using Media Plane / One-to-one Standalone FD / Client Originated (CO)</t>
  </si>
  <si>
    <t>On-network / File Distribution (FD) / FD Using Media Plane / One-to-one Standalone FD / Client Terminated (CT)</t>
  </si>
  <si>
    <t>On-network / File Distribution (FD) / FD Using Media Plane / Group Standalone FD / Client Originated (CO)</t>
  </si>
  <si>
    <t>On-network / File Distribution (FD) / FD Using Media Plane / Group Standalone FD / Client Terminated (CT)</t>
  </si>
  <si>
    <t>Mediatek</t>
  </si>
  <si>
    <t>On-network / Private Call / Private Call Call-Back Request / Private Call Call-Back Cancel Request / Client Originated (CO) / Private call call-back fulfilment</t>
  </si>
  <si>
    <t>On-network / Private Call / Private Call Call-Back Request / Private Call Call-Back Cancel Request / Client Terminated (CT) / Private call call-back fulfilment</t>
  </si>
  <si>
    <t>On-network / Private Call / Ambient listening call / Remotely initiated Ambient listening call / Remotely initiated ambient listening call release / Success / Client Originated (CO) / Server initiated ambient call release</t>
  </si>
  <si>
    <t>On-network / Private Call / Ambient listening call / Remotely initiated Ambient listening call / Remotely initiated ambient listening call release / Success / Client Terminated (CT)</t>
  </si>
  <si>
    <t>On-network / Private Call / Ambient listening call / Locally initiated Ambient listening call / Locally initiated ambient listening call release / Success / Client Terminated (CT)</t>
  </si>
  <si>
    <t>On-network / Private Call / Ambient listening call / Locally initiated Ambient listening call / Locally initiated ambient listening call release / Success / Client Originated (CO) / Server initiated ambient call release</t>
  </si>
  <si>
    <t>6.2.22</t>
  </si>
  <si>
    <t>6.2.23</t>
  </si>
  <si>
    <t>36.579-1</t>
  </si>
  <si>
    <t>Common Test Environment</t>
  </si>
  <si>
    <t>General</t>
  </si>
  <si>
    <t>Reference test conditions</t>
  </si>
  <si>
    <t>Generic test procedures for UE MCPTT operation</t>
  </si>
  <si>
    <t>5.3.1</t>
  </si>
  <si>
    <t>5.3.2</t>
  </si>
  <si>
    <t>Generic Test Procedure for MCPTT Authorization/Configuration and Key Generation</t>
  </si>
  <si>
    <t>5.3.3</t>
  </si>
  <si>
    <t>Generic Test Procedure for MCPTT pre-established session establishment CO</t>
  </si>
  <si>
    <t>Generic test procedures for UE operation over EUTRA/EPS</t>
  </si>
  <si>
    <t>5.4.1</t>
  </si>
  <si>
    <t>5.4.1A</t>
  </si>
  <si>
    <t>UE APN/PDN support assumptions</t>
  </si>
  <si>
    <t>5.4.2</t>
  </si>
  <si>
    <t>Generic Test Procedure for MCPTT UE registration</t>
  </si>
  <si>
    <t>5.4.3</t>
  </si>
  <si>
    <t>Generic Test Procedure for MCPTT CO communication in E-UTRA</t>
  </si>
  <si>
    <t>5.4.4</t>
  </si>
  <si>
    <t>Generic Test Procedure for MCPTT CT communication in E-UTRA</t>
  </si>
  <si>
    <t>5.4.5</t>
  </si>
  <si>
    <t>Generic Test Procedure for MCPTT CO communication over ProSe direct one-to-one communication out of E-UTRA coverage-establishment</t>
  </si>
  <si>
    <t>5.4.6</t>
  </si>
  <si>
    <t>Generic Test Procedure for MCPTT CT communication over ProSe direct one-to-one communication out of E-UTRA coverage-establishment</t>
  </si>
  <si>
    <t>5.4.7</t>
  </si>
  <si>
    <t>Generic Test Procedure for MCPTT communication over ProSe direct one-to-one communication out of E-UTRA coverage - release by the SS</t>
  </si>
  <si>
    <t>5.4.8</t>
  </si>
  <si>
    <t>Generic Test Procedure for MCPTT communication over ProSe direct one-to-one communication out of E-UTRA coverage - release by the UE</t>
  </si>
  <si>
    <t>5.4.9</t>
  </si>
  <si>
    <t>Generic Test Procedure for MCPTT communication in E-UTRA / Change of cells</t>
  </si>
  <si>
    <t>5.4.10</t>
  </si>
  <si>
    <t>Generic Test Procedure for MCPTT CT communication over ProSe direct one-to-many communication out of E-UTRA coverage / Announcing/Discoveree procedure for group member discovery</t>
  </si>
  <si>
    <t>5.4.11</t>
  </si>
  <si>
    <t>Generic Test Procedure for MCPTT CO communication over ProSe direct one-to-many communication out of E-UTRA coverage / Monitoring/Discoverer procedure for group member discovery / One-to-many communication</t>
  </si>
  <si>
    <t>5.4.12</t>
  </si>
  <si>
    <t>Generic Test Procedure for MCPTT communication over MBMS</t>
  </si>
  <si>
    <t>Default message and other information elements content</t>
  </si>
  <si>
    <t>5.5.1</t>
  </si>
  <si>
    <t>5.5.2</t>
  </si>
  <si>
    <t>Default SIP message and other information elements</t>
  </si>
  <si>
    <t>5.5.3</t>
  </si>
  <si>
    <t>Default SDP message and other information elements</t>
  </si>
  <si>
    <t>5.5.4</t>
  </si>
  <si>
    <t>Default HTTP message and other information elements</t>
  </si>
  <si>
    <t>5.5.5</t>
  </si>
  <si>
    <t>Default MCPTT call control Off-network messages and other information elements</t>
  </si>
  <si>
    <t>5.5.6</t>
  </si>
  <si>
    <t>Default MCPTT media plane control messages and other information elements</t>
  </si>
  <si>
    <t>5.5.7</t>
  </si>
  <si>
    <t>Default MCPTT group management messages and other information elements</t>
  </si>
  <si>
    <t>5.5.8</t>
  </si>
  <si>
    <t>Default MCPTT configuration management messages and other information elements</t>
  </si>
  <si>
    <t>5.5.9</t>
  </si>
  <si>
    <t>Default miscellaneous messages and other information elements</t>
  </si>
  <si>
    <t>5.5.10</t>
  </si>
  <si>
    <t>Common MCPTT test USIM parameters</t>
  </si>
  <si>
    <t>Reference configurations</t>
  </si>
  <si>
    <t>5.6.1</t>
  </si>
  <si>
    <t>5.6.2</t>
  </si>
  <si>
    <t>Key material for provisioning of End-to-end communication security</t>
  </si>
  <si>
    <t>5.6.3</t>
  </si>
  <si>
    <t>XML schema for MCPTT location information</t>
  </si>
  <si>
    <t>ALL PHASES</t>
  </si>
  <si>
    <t>TOTAL</t>
  </si>
  <si>
    <t>NUMBER OF TEST CASES/SECTIONS TO CREATE or EDIT</t>
  </si>
  <si>
    <t>3GPPRAN5#80 (Aug 2018)</t>
  </si>
  <si>
    <t>On-network / On-demand Chat Group Call / End Chat Group Call / Client Originated (CO)</t>
  </si>
  <si>
    <t>On-network / Conference Event Package / Subscription to Conference Event Package / Termination of subscription</t>
  </si>
  <si>
    <t>On-network / On-demand Pre-arranged Group Call / Automatic Commencement Mode / Transmission Control / Upgrade to Emergency Group Call / Cancel Emergency State / Upgrade to Imminent Peril Group Call / Cancel Imminent Peril State / Client Originated (CO)</t>
  </si>
  <si>
    <t>On-network / On-demand Pre-arranged Group Call / Automatic Commencement Mode / Transmission Control / Upgrade to Emergency Group Call / Cancel Emergency State / Upgrade to Imminent Peril Group Call / Cancel Imminent Peril State / Client Terminated (CT)</t>
  </si>
  <si>
    <t>On-network / Private Call / On-demand / Automatic Commencement Mode / With Transmission Control / Upgrade to Emergency Call / Cancellation of Emergency on User request / Client Originated (CO)</t>
  </si>
  <si>
    <t>On-network / Private Call / On-demand / Automatic Commencement Mode / With Transmission Control / Upgrade to Emergency Call / Cancellation of Emergency on User request / Client Terminated (CT)</t>
  </si>
  <si>
    <t>On-network / Private Call / On-demand / Automatic Commencement Mode / Without Transmission Control / Client Originated (CO)</t>
  </si>
  <si>
    <t>On-network / Private Call / On-demand / Automatic Commencement Mode / Without Transmission Control / Client Terminated (CT)</t>
  </si>
  <si>
    <t>On-network / Private Call / Emergency Private Call / On-demand / Automatic Commencement Mode / Force of automatic commencement mode / Without Transmission Control / Client Originated (CO)</t>
  </si>
  <si>
    <t>On-network / Private Call / Emergency Private Call / On-demand / Manual Commencement Mode / Force of automatic commencement mode / Without Transmission Control / Client Terminated (CT)</t>
  </si>
  <si>
    <t>Off-network / Group Call / Transmission Control / Upgrade to Emergency Call / Downgrade from Emergency Call / Upgrade to Imminent Peril Call / Downgrade from Imminent Peril Call / Release call / Client Originated (CO)</t>
  </si>
  <si>
    <t>Off-network / Group Call / Transmission Control / Upgrade to Emergency Call / Downgrade from Emergency Call / Upgrade to Imminent Peril Call / Downgrade from Imminent Peril Call / Release call / Client Originated (CT)</t>
  </si>
  <si>
    <t>Off-network / Private Call / Automatic Commencement Mode / No Response to Private Call Setup Request / Private call setup success / With Transmission Control / Upgrade to Emergency Call / Downgrade from Emergency Call / Release Call / Client Originated (CO)</t>
  </si>
  <si>
    <t>Off-network / Private Call / Automatic Commencement Mode / No Response to Private Call Setup Accept / Private call setup success / With Transmission Control / Upgrade to Emergency Call / Downgrade from Emergency Call / Release Call / Client Terminated (CT)</t>
  </si>
  <si>
    <t>On-network / Remote Change of Selected Group / Selected Group Change of Targeted User / Client Originated (CO)</t>
  </si>
  <si>
    <t>On-network / Remote Change of Selected Group / Selected Group Change of Targeted User / Client Terminated (CT)</t>
  </si>
  <si>
    <t>Off-network / Group Call / Leave Group Call when GROUP CALL PROBE sent / Initiate Group Call for Released Call / Receive GROUP CALL ACCOUNCEMENT for Released call / No GROUP CALL ACCOUNCEMENT  for Released Call / Receive Response to GROUP CALL PROBE</t>
  </si>
  <si>
    <t>Off-network / Group Call / MCVideo User Acknowledgement Required / With Confirm Indication / MCVideo User Reject / MCVideo User Accept / Client Terminated (CT)</t>
  </si>
  <si>
    <t>Off-network / Group Call / MCVideo User Acknowledgement Required / Without Confirm Indication / MCVideo User Reject / MCVideo User Accept / Client Terminated (CT)</t>
  </si>
  <si>
    <t>Off-network / Emergency Alert transmitted by MCVideo Client / Emergency Alert retransmitted / Cancel Emergency Alert / Client Terminated (CT)</t>
  </si>
  <si>
    <t>36.579-4</t>
  </si>
  <si>
    <t>Recommended Test Case Applicability</t>
  </si>
  <si>
    <t>A.1</t>
  </si>
  <si>
    <t>Guidance for completing the ICS proforma</t>
  </si>
  <si>
    <t>A.1.1</t>
  </si>
  <si>
    <t>Purposes and structure</t>
  </si>
  <si>
    <t>A.1.2</t>
  </si>
  <si>
    <t>Abbreviations and conventions</t>
  </si>
  <si>
    <t>A.1.3</t>
  </si>
  <si>
    <t>Instructions for completing the ICS proforma</t>
  </si>
  <si>
    <t>A.2</t>
  </si>
  <si>
    <t>Identification of the MCPTT Client/Server Equipment</t>
  </si>
  <si>
    <t>A.2.1</t>
  </si>
  <si>
    <t>Date of the statement</t>
  </si>
  <si>
    <t>A.2.2</t>
  </si>
  <si>
    <t>MCPTT Client/Server Under Test (CUT/SUT) identification</t>
  </si>
  <si>
    <t>A.2.3</t>
  </si>
  <si>
    <t>Product supplier</t>
  </si>
  <si>
    <t>A.2.4</t>
  </si>
  <si>
    <t>The Organisation responsible for the Product testing</t>
  </si>
  <si>
    <t>A.2.5</t>
  </si>
  <si>
    <t>ICS contact person</t>
  </si>
  <si>
    <t>A.3</t>
  </si>
  <si>
    <t>Identification of the protocol</t>
  </si>
  <si>
    <t>A.4</t>
  </si>
  <si>
    <t>ICS proforma tables</t>
  </si>
  <si>
    <t>A.4.1</t>
  </si>
  <si>
    <t>Implementation Types</t>
  </si>
  <si>
    <t>36.579-5</t>
  </si>
  <si>
    <t>Test system architecture</t>
  </si>
  <si>
    <t>Test models</t>
  </si>
  <si>
    <t>System interface</t>
  </si>
  <si>
    <t>Test methods and design considerations</t>
  </si>
  <si>
    <t>Other SS requirements with TTCN-3 impact</t>
  </si>
  <si>
    <t>IXIT Proforma</t>
  </si>
  <si>
    <t>Postambles</t>
  </si>
  <si>
    <t>A</t>
  </si>
  <si>
    <t>Test Suites</t>
  </si>
  <si>
    <t>B</t>
  </si>
  <si>
    <t>Style Guide</t>
  </si>
  <si>
    <t>Release 14 Updates of Existing Release 13 MCPTT Test Cases (36.579-2)</t>
  </si>
  <si>
    <t>Updates to 36.579-1, 36.579-4, and 36.579-5</t>
  </si>
  <si>
    <t>7.1.13</t>
  </si>
  <si>
    <t>Off-network / Group Call / Broadcast Group Call / MCPTT User Ack Required / MCPTT User Reject / MCPTT User Accept / MCPTT User Releases Call / Client Terminated (CT)</t>
  </si>
  <si>
    <t>TF 160</t>
  </si>
  <si>
    <t>On-network / Private Call / On-demand / Manual Commencement Mode / Without Transmission Control / Client Originated (CO)</t>
  </si>
  <si>
    <t>On-network / Private Call / On-demand / Manual Commencement Mode / Without Transmission Control / Client Terminated (CT)</t>
  </si>
  <si>
    <t>Off-network / Short Data Service (SDS) / Group Standalone SDS / Client Originated (CO)</t>
  </si>
  <si>
    <t>Off-network / Short Data Service (SDS) / Group Standalone SDS / Client Terminated (CT)</t>
  </si>
  <si>
    <t>Off-network / Short Data Service (SDS) / One-to-one Standalone SDS / Client Originated (CO)</t>
  </si>
  <si>
    <t>Off-network / Short Data Service (SDS) / One-to-one Standalone SDS / Client Terminated (CT)</t>
  </si>
  <si>
    <t>Off-network / Short Data Service (SDS) / Expiry of Timer TFS3 (delivery and read)  / Client Terminated (CT)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</si>
</sst>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B9BD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6" borderId="3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5" borderId="6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6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8"/>
  <sheetViews>
    <sheetView tabSelected="1" zoomScaleNormal="100" workbookViewId="0">
      <selection activeCell="D308" sqref="D308"/>
    </sheetView>
  </sheetViews>
  <sheetFormatPr defaultRowHeight="14.4" x14ac:dyDescent="0.3"/>
  <cols>
    <col min="1" max="1" width="8.88671875" style="29"/>
    <col min="2" max="2" width="21.44140625" customWidth="1"/>
    <col min="3" max="3" width="80.6640625" customWidth="1"/>
    <col min="4" max="4" width="30.6640625" customWidth="1"/>
    <col min="5" max="6" width="28.44140625" customWidth="1"/>
    <col min="7" max="7" width="32.109375" bestFit="1" customWidth="1"/>
  </cols>
  <sheetData>
    <row r="1" spans="1:7" ht="15.6" x14ac:dyDescent="0.3">
      <c r="B1" s="25" t="s">
        <v>80</v>
      </c>
      <c r="C1" s="25" t="s">
        <v>357</v>
      </c>
      <c r="D1" s="48" t="s">
        <v>81</v>
      </c>
      <c r="E1" s="49"/>
      <c r="F1" s="50"/>
      <c r="G1" s="25" t="s">
        <v>258</v>
      </c>
    </row>
    <row r="2" spans="1:7" ht="15.75" customHeight="1" x14ac:dyDescent="0.3">
      <c r="A2" s="19"/>
      <c r="B2" s="27" t="s">
        <v>152</v>
      </c>
      <c r="C2" s="27">
        <f>COUNTIF(G:G,"PHASE 1")</f>
        <v>63</v>
      </c>
      <c r="D2" s="55" t="s">
        <v>419</v>
      </c>
      <c r="E2" s="56"/>
      <c r="F2" s="57"/>
      <c r="G2" s="27">
        <f>(COUNTIF(D53:D143,"*"))-16</f>
        <v>55</v>
      </c>
    </row>
    <row r="3" spans="1:7" ht="15.75" customHeight="1" x14ac:dyDescent="0.3">
      <c r="A3" s="19"/>
      <c r="B3" s="27" t="s">
        <v>153</v>
      </c>
      <c r="C3" s="27">
        <f>COUNTIF(G:G,"PHASE 2")</f>
        <v>16</v>
      </c>
      <c r="D3" s="55" t="s">
        <v>196</v>
      </c>
      <c r="E3" s="56"/>
      <c r="F3" s="57"/>
      <c r="G3" s="27">
        <v>16</v>
      </c>
    </row>
    <row r="4" spans="1:7" ht="15.75" customHeight="1" x14ac:dyDescent="0.3">
      <c r="A4" s="19"/>
      <c r="B4" s="27" t="s">
        <v>154</v>
      </c>
      <c r="C4" s="27">
        <f>COUNTIF(G:G,"PHASE 3")</f>
        <v>48</v>
      </c>
      <c r="D4" s="55" t="s">
        <v>156</v>
      </c>
      <c r="E4" s="56"/>
      <c r="F4" s="57"/>
      <c r="G4" s="27">
        <f>COUNTIF(D200:D263,"*")</f>
        <v>1</v>
      </c>
    </row>
    <row r="5" spans="1:7" ht="15.75" customHeight="1" x14ac:dyDescent="0.3">
      <c r="A5" s="19"/>
      <c r="B5" s="27" t="s">
        <v>155</v>
      </c>
      <c r="C5" s="27">
        <f>COUNTIF(G:G,"PHASE 4")</f>
        <v>35</v>
      </c>
      <c r="D5" s="55" t="s">
        <v>197</v>
      </c>
      <c r="E5" s="56"/>
      <c r="F5" s="57"/>
      <c r="G5" s="27">
        <f>COUNTIF(D269:D308,"*")</f>
        <v>0</v>
      </c>
    </row>
    <row r="6" spans="1:7" ht="15.75" customHeight="1" x14ac:dyDescent="0.3">
      <c r="A6" s="19"/>
      <c r="B6" s="27" t="s">
        <v>355</v>
      </c>
      <c r="C6" s="27">
        <f>COUNTIF(G:G,"ALL PHASES")</f>
        <v>49</v>
      </c>
      <c r="D6" s="55" t="s">
        <v>420</v>
      </c>
      <c r="E6" s="56"/>
      <c r="F6" s="57"/>
      <c r="G6" s="27">
        <f>SUM(COUNTIF(D16:D47,"*"),COUNTIF(D168:D181,"*"),COUNTIF(D186:D194,"*"))</f>
        <v>9</v>
      </c>
    </row>
    <row r="7" spans="1:7" ht="15.6" x14ac:dyDescent="0.3">
      <c r="A7" s="19"/>
      <c r="B7" s="26" t="s">
        <v>356</v>
      </c>
      <c r="C7" s="26">
        <f>SUM(C2:C6)</f>
        <v>211</v>
      </c>
      <c r="D7" s="43"/>
      <c r="E7" s="44"/>
      <c r="F7" s="45"/>
      <c r="G7" s="26">
        <f>SUM(G2:G5)</f>
        <v>72</v>
      </c>
    </row>
    <row r="8" spans="1:7" x14ac:dyDescent="0.3">
      <c r="A8" s="19"/>
      <c r="B8" s="5"/>
      <c r="C8" s="5"/>
      <c r="D8" s="17"/>
    </row>
    <row r="9" spans="1:7" ht="15" thickBot="1" x14ac:dyDescent="0.35">
      <c r="A9" s="19"/>
      <c r="B9" s="5"/>
      <c r="C9" s="5"/>
      <c r="D9" s="17"/>
    </row>
    <row r="10" spans="1:7" ht="15" thickBot="1" x14ac:dyDescent="0.35">
      <c r="A10" s="19"/>
      <c r="B10" s="4" t="s">
        <v>293</v>
      </c>
      <c r="C10" s="5"/>
      <c r="D10" s="17"/>
    </row>
    <row r="11" spans="1:7" ht="15" thickBot="1" x14ac:dyDescent="0.35">
      <c r="A11" s="19"/>
      <c r="B11" s="4" t="s">
        <v>0</v>
      </c>
      <c r="C11" s="1" t="s">
        <v>1</v>
      </c>
      <c r="D11" s="18" t="s">
        <v>24</v>
      </c>
      <c r="E11" s="16" t="s">
        <v>30</v>
      </c>
      <c r="F11" s="16" t="s">
        <v>49</v>
      </c>
      <c r="G11" s="16" t="s">
        <v>160</v>
      </c>
    </row>
    <row r="12" spans="1:7" ht="15" thickBot="1" x14ac:dyDescent="0.35">
      <c r="A12" s="19"/>
      <c r="B12" s="7">
        <v>5</v>
      </c>
      <c r="C12" s="8" t="s">
        <v>294</v>
      </c>
      <c r="D12" s="9"/>
      <c r="E12" s="9"/>
      <c r="F12" s="9"/>
      <c r="G12" s="9"/>
    </row>
    <row r="13" spans="1:7" ht="15" thickBot="1" x14ac:dyDescent="0.35">
      <c r="A13" s="19"/>
      <c r="B13" s="7">
        <v>5.0999999999999996</v>
      </c>
      <c r="C13" s="8" t="s">
        <v>295</v>
      </c>
      <c r="D13" s="9"/>
      <c r="E13" s="9"/>
      <c r="F13" s="9"/>
      <c r="G13" s="9"/>
    </row>
    <row r="14" spans="1:7" ht="15" thickBot="1" x14ac:dyDescent="0.35">
      <c r="A14" s="19"/>
      <c r="B14" s="7">
        <v>5.2</v>
      </c>
      <c r="C14" s="8" t="s">
        <v>296</v>
      </c>
      <c r="D14" s="9"/>
      <c r="E14" s="9"/>
      <c r="F14" s="9"/>
      <c r="G14" s="9"/>
    </row>
    <row r="15" spans="1:7" ht="15" thickBot="1" x14ac:dyDescent="0.35">
      <c r="A15" s="19"/>
      <c r="B15" s="7">
        <v>5.3</v>
      </c>
      <c r="C15" s="8" t="s">
        <v>297</v>
      </c>
      <c r="D15" s="9"/>
      <c r="E15" s="9"/>
      <c r="F15" s="9"/>
      <c r="G15" s="9"/>
    </row>
    <row r="16" spans="1:7" ht="15" thickBot="1" x14ac:dyDescent="0.35">
      <c r="A16" s="19"/>
      <c r="B16" s="35" t="s">
        <v>298</v>
      </c>
      <c r="C16" s="36" t="s">
        <v>295</v>
      </c>
      <c r="D16" s="6"/>
      <c r="E16" s="6"/>
      <c r="F16" s="6" t="s">
        <v>159</v>
      </c>
      <c r="G16" s="6" t="s">
        <v>355</v>
      </c>
    </row>
    <row r="17" spans="1:7" ht="15" thickBot="1" x14ac:dyDescent="0.35">
      <c r="A17" s="19"/>
      <c r="B17" s="35" t="s">
        <v>299</v>
      </c>
      <c r="C17" s="36" t="s">
        <v>300</v>
      </c>
      <c r="D17" s="6"/>
      <c r="E17" s="6"/>
      <c r="F17" s="6" t="s">
        <v>159</v>
      </c>
      <c r="G17" s="6" t="s">
        <v>355</v>
      </c>
    </row>
    <row r="18" spans="1:7" ht="15" thickBot="1" x14ac:dyDescent="0.35">
      <c r="A18" s="19"/>
      <c r="B18" s="35" t="s">
        <v>301</v>
      </c>
      <c r="C18" s="36" t="s">
        <v>302</v>
      </c>
      <c r="D18" s="6"/>
      <c r="E18" s="6"/>
      <c r="F18" s="6" t="s">
        <v>159</v>
      </c>
      <c r="G18" s="6" t="s">
        <v>355</v>
      </c>
    </row>
    <row r="19" spans="1:7" ht="15" thickBot="1" x14ac:dyDescent="0.35">
      <c r="A19" s="19"/>
      <c r="B19" s="7">
        <v>5.4</v>
      </c>
      <c r="C19" s="8" t="s">
        <v>303</v>
      </c>
      <c r="D19" s="9"/>
      <c r="E19" s="9"/>
      <c r="F19" s="9"/>
      <c r="G19" s="9"/>
    </row>
    <row r="20" spans="1:7" ht="15" thickBot="1" x14ac:dyDescent="0.35">
      <c r="A20" s="19"/>
      <c r="B20" s="35" t="s">
        <v>304</v>
      </c>
      <c r="C20" s="36" t="s">
        <v>295</v>
      </c>
      <c r="D20" s="6"/>
      <c r="E20" s="6"/>
      <c r="F20" s="6" t="s">
        <v>159</v>
      </c>
      <c r="G20" s="6" t="s">
        <v>355</v>
      </c>
    </row>
    <row r="21" spans="1:7" ht="15" thickBot="1" x14ac:dyDescent="0.35">
      <c r="A21" s="19"/>
      <c r="B21" s="35" t="s">
        <v>305</v>
      </c>
      <c r="C21" s="36" t="s">
        <v>306</v>
      </c>
      <c r="D21" s="6"/>
      <c r="E21" s="6"/>
      <c r="F21" s="6" t="s">
        <v>159</v>
      </c>
      <c r="G21" s="6" t="s">
        <v>355</v>
      </c>
    </row>
    <row r="22" spans="1:7" ht="15" thickBot="1" x14ac:dyDescent="0.35">
      <c r="A22" s="19"/>
      <c r="B22" s="35" t="s">
        <v>307</v>
      </c>
      <c r="C22" s="36" t="s">
        <v>308</v>
      </c>
      <c r="D22" s="6"/>
      <c r="E22" s="6"/>
      <c r="F22" s="6" t="s">
        <v>159</v>
      </c>
      <c r="G22" s="6" t="s">
        <v>355</v>
      </c>
    </row>
    <row r="23" spans="1:7" ht="15" thickBot="1" x14ac:dyDescent="0.35">
      <c r="A23" s="19"/>
      <c r="B23" s="35" t="s">
        <v>309</v>
      </c>
      <c r="C23" s="36" t="s">
        <v>310</v>
      </c>
      <c r="D23" s="6"/>
      <c r="E23" s="6"/>
      <c r="F23" s="6" t="s">
        <v>159</v>
      </c>
      <c r="G23" s="6" t="s">
        <v>355</v>
      </c>
    </row>
    <row r="24" spans="1:7" ht="15" thickBot="1" x14ac:dyDescent="0.35">
      <c r="A24" s="19"/>
      <c r="B24" s="35" t="s">
        <v>311</v>
      </c>
      <c r="C24" s="36" t="s">
        <v>312</v>
      </c>
      <c r="D24" s="6"/>
      <c r="E24" s="6"/>
      <c r="F24" s="6" t="s">
        <v>159</v>
      </c>
      <c r="G24" s="6" t="s">
        <v>355</v>
      </c>
    </row>
    <row r="25" spans="1:7" ht="23.4" thickBot="1" x14ac:dyDescent="0.35">
      <c r="A25" s="19"/>
      <c r="B25" s="35" t="s">
        <v>313</v>
      </c>
      <c r="C25" s="36" t="s">
        <v>314</v>
      </c>
      <c r="D25" s="6"/>
      <c r="E25" s="6"/>
      <c r="F25" s="6" t="s">
        <v>159</v>
      </c>
      <c r="G25" s="6" t="s">
        <v>355</v>
      </c>
    </row>
    <row r="26" spans="1:7" ht="23.4" thickBot="1" x14ac:dyDescent="0.35">
      <c r="A26" s="19"/>
      <c r="B26" s="35" t="s">
        <v>315</v>
      </c>
      <c r="C26" s="36" t="s">
        <v>316</v>
      </c>
      <c r="D26" s="6"/>
      <c r="E26" s="6"/>
      <c r="F26" s="6" t="s">
        <v>159</v>
      </c>
      <c r="G26" s="6" t="s">
        <v>355</v>
      </c>
    </row>
    <row r="27" spans="1:7" ht="23.4" thickBot="1" x14ac:dyDescent="0.35">
      <c r="A27" s="19"/>
      <c r="B27" s="35" t="s">
        <v>317</v>
      </c>
      <c r="C27" s="36" t="s">
        <v>318</v>
      </c>
      <c r="D27" s="6"/>
      <c r="E27" s="6"/>
      <c r="F27" s="6" t="s">
        <v>159</v>
      </c>
      <c r="G27" s="6" t="s">
        <v>355</v>
      </c>
    </row>
    <row r="28" spans="1:7" ht="23.4" thickBot="1" x14ac:dyDescent="0.35">
      <c r="A28" s="19"/>
      <c r="B28" s="35" t="s">
        <v>319</v>
      </c>
      <c r="C28" s="36" t="s">
        <v>320</v>
      </c>
      <c r="D28" s="6"/>
      <c r="E28" s="6"/>
      <c r="F28" s="6" t="s">
        <v>159</v>
      </c>
      <c r="G28" s="6" t="s">
        <v>355</v>
      </c>
    </row>
    <row r="29" spans="1:7" ht="15" thickBot="1" x14ac:dyDescent="0.35">
      <c r="A29" s="19"/>
      <c r="B29" s="35" t="s">
        <v>321</v>
      </c>
      <c r="C29" s="36" t="s">
        <v>322</v>
      </c>
      <c r="D29" s="6"/>
      <c r="E29" s="6"/>
      <c r="F29" s="6" t="s">
        <v>159</v>
      </c>
      <c r="G29" s="6" t="s">
        <v>355</v>
      </c>
    </row>
    <row r="30" spans="1:7" ht="23.4" thickBot="1" x14ac:dyDescent="0.35">
      <c r="A30" s="19"/>
      <c r="B30" s="35" t="s">
        <v>323</v>
      </c>
      <c r="C30" s="36" t="s">
        <v>324</v>
      </c>
      <c r="D30" s="6"/>
      <c r="E30" s="6"/>
      <c r="F30" s="6" t="s">
        <v>159</v>
      </c>
      <c r="G30" s="6" t="s">
        <v>355</v>
      </c>
    </row>
    <row r="31" spans="1:7" ht="34.799999999999997" thickBot="1" x14ac:dyDescent="0.35">
      <c r="A31" s="19"/>
      <c r="B31" s="35" t="s">
        <v>325</v>
      </c>
      <c r="C31" s="36" t="s">
        <v>326</v>
      </c>
      <c r="D31" s="6"/>
      <c r="E31" s="6"/>
      <c r="F31" s="6" t="s">
        <v>159</v>
      </c>
      <c r="G31" s="6" t="s">
        <v>355</v>
      </c>
    </row>
    <row r="32" spans="1:7" ht="15" thickBot="1" x14ac:dyDescent="0.35">
      <c r="A32" s="19"/>
      <c r="B32" s="35" t="s">
        <v>327</v>
      </c>
      <c r="C32" s="36" t="s">
        <v>328</v>
      </c>
      <c r="D32" s="6"/>
      <c r="E32" s="6"/>
      <c r="F32" s="6" t="s">
        <v>159</v>
      </c>
      <c r="G32" s="6" t="s">
        <v>355</v>
      </c>
    </row>
    <row r="33" spans="1:7" ht="15" thickBot="1" x14ac:dyDescent="0.35">
      <c r="A33" s="19"/>
      <c r="B33" s="7">
        <v>5.5</v>
      </c>
      <c r="C33" s="8" t="s">
        <v>329</v>
      </c>
      <c r="D33" s="9"/>
      <c r="E33" s="9"/>
      <c r="F33" s="9"/>
      <c r="G33" s="9"/>
    </row>
    <row r="34" spans="1:7" ht="15" thickBot="1" x14ac:dyDescent="0.35">
      <c r="A34" s="19"/>
      <c r="B34" s="35" t="s">
        <v>330</v>
      </c>
      <c r="C34" s="36" t="s">
        <v>295</v>
      </c>
      <c r="D34" s="6"/>
      <c r="E34" s="6"/>
      <c r="F34" s="6" t="s">
        <v>159</v>
      </c>
      <c r="G34" s="6" t="s">
        <v>355</v>
      </c>
    </row>
    <row r="35" spans="1:7" ht="15" thickBot="1" x14ac:dyDescent="0.35">
      <c r="A35" s="19"/>
      <c r="B35" s="35" t="s">
        <v>331</v>
      </c>
      <c r="C35" s="36" t="s">
        <v>332</v>
      </c>
      <c r="D35" s="6"/>
      <c r="E35" s="6"/>
      <c r="F35" s="6" t="s">
        <v>159</v>
      </c>
      <c r="G35" s="6" t="s">
        <v>355</v>
      </c>
    </row>
    <row r="36" spans="1:7" ht="15" thickBot="1" x14ac:dyDescent="0.35">
      <c r="A36" s="19"/>
      <c r="B36" s="35" t="s">
        <v>333</v>
      </c>
      <c r="C36" s="36" t="s">
        <v>334</v>
      </c>
      <c r="D36" s="6"/>
      <c r="E36" s="6"/>
      <c r="F36" s="6" t="s">
        <v>159</v>
      </c>
      <c r="G36" s="6" t="s">
        <v>355</v>
      </c>
    </row>
    <row r="37" spans="1:7" ht="15" thickBot="1" x14ac:dyDescent="0.35">
      <c r="A37" s="19"/>
      <c r="B37" s="35" t="s">
        <v>335</v>
      </c>
      <c r="C37" s="36" t="s">
        <v>336</v>
      </c>
      <c r="D37" s="6"/>
      <c r="E37" s="6"/>
      <c r="F37" s="6" t="s">
        <v>159</v>
      </c>
      <c r="G37" s="6" t="s">
        <v>355</v>
      </c>
    </row>
    <row r="38" spans="1:7" ht="15" thickBot="1" x14ac:dyDescent="0.35">
      <c r="A38" s="19"/>
      <c r="B38" s="35" t="s">
        <v>337</v>
      </c>
      <c r="C38" s="36" t="s">
        <v>338</v>
      </c>
      <c r="D38" s="6"/>
      <c r="E38" s="6"/>
      <c r="F38" s="6" t="s">
        <v>159</v>
      </c>
      <c r="G38" s="6" t="s">
        <v>355</v>
      </c>
    </row>
    <row r="39" spans="1:7" ht="15" thickBot="1" x14ac:dyDescent="0.35">
      <c r="A39" s="19"/>
      <c r="B39" s="35" t="s">
        <v>339</v>
      </c>
      <c r="C39" s="36" t="s">
        <v>340</v>
      </c>
      <c r="D39" s="6"/>
      <c r="E39" s="6"/>
      <c r="F39" s="6" t="s">
        <v>159</v>
      </c>
      <c r="G39" s="6" t="s">
        <v>355</v>
      </c>
    </row>
    <row r="40" spans="1:7" ht="15" thickBot="1" x14ac:dyDescent="0.35">
      <c r="A40" s="19"/>
      <c r="B40" s="35" t="s">
        <v>341</v>
      </c>
      <c r="C40" s="36" t="s">
        <v>342</v>
      </c>
      <c r="D40" s="6"/>
      <c r="E40" s="6"/>
      <c r="F40" s="6" t="s">
        <v>159</v>
      </c>
      <c r="G40" s="6" t="s">
        <v>355</v>
      </c>
    </row>
    <row r="41" spans="1:7" ht="15" thickBot="1" x14ac:dyDescent="0.35">
      <c r="A41" s="19"/>
      <c r="B41" s="35" t="s">
        <v>343</v>
      </c>
      <c r="C41" s="36" t="s">
        <v>344</v>
      </c>
      <c r="D41" s="6"/>
      <c r="E41" s="6"/>
      <c r="F41" s="6" t="s">
        <v>159</v>
      </c>
      <c r="G41" s="6" t="s">
        <v>355</v>
      </c>
    </row>
    <row r="42" spans="1:7" ht="15" thickBot="1" x14ac:dyDescent="0.35">
      <c r="A42" s="19"/>
      <c r="B42" s="35" t="s">
        <v>345</v>
      </c>
      <c r="C42" s="36" t="s">
        <v>346</v>
      </c>
      <c r="D42" s="6"/>
      <c r="E42" s="6"/>
      <c r="F42" s="6" t="s">
        <v>159</v>
      </c>
      <c r="G42" s="6" t="s">
        <v>355</v>
      </c>
    </row>
    <row r="43" spans="1:7" ht="15" thickBot="1" x14ac:dyDescent="0.35">
      <c r="A43" s="19"/>
      <c r="B43" s="35" t="s">
        <v>347</v>
      </c>
      <c r="C43" s="36" t="s">
        <v>348</v>
      </c>
      <c r="D43" s="6"/>
      <c r="E43" s="6"/>
      <c r="F43" s="6" t="s">
        <v>159</v>
      </c>
      <c r="G43" s="6" t="s">
        <v>355</v>
      </c>
    </row>
    <row r="44" spans="1:7" ht="15" thickBot="1" x14ac:dyDescent="0.35">
      <c r="A44" s="19"/>
      <c r="B44" s="7">
        <v>5.6</v>
      </c>
      <c r="C44" s="8" t="s">
        <v>349</v>
      </c>
      <c r="D44" s="9"/>
      <c r="E44" s="9"/>
      <c r="F44" s="9"/>
      <c r="G44" s="9"/>
    </row>
    <row r="45" spans="1:7" ht="15" thickBot="1" x14ac:dyDescent="0.35">
      <c r="A45" s="19"/>
      <c r="B45" s="35" t="s">
        <v>350</v>
      </c>
      <c r="C45" s="36" t="s">
        <v>295</v>
      </c>
      <c r="D45" s="6"/>
      <c r="E45" s="6"/>
      <c r="F45" s="6" t="s">
        <v>159</v>
      </c>
      <c r="G45" s="6" t="s">
        <v>355</v>
      </c>
    </row>
    <row r="46" spans="1:7" ht="15" thickBot="1" x14ac:dyDescent="0.35">
      <c r="A46" s="19"/>
      <c r="B46" s="35" t="s">
        <v>351</v>
      </c>
      <c r="C46" s="36" t="s">
        <v>352</v>
      </c>
      <c r="D46" s="6"/>
      <c r="E46" s="6"/>
      <c r="F46" s="6" t="s">
        <v>159</v>
      </c>
      <c r="G46" s="6" t="s">
        <v>355</v>
      </c>
    </row>
    <row r="47" spans="1:7" ht="15" thickBot="1" x14ac:dyDescent="0.35">
      <c r="A47" s="19"/>
      <c r="B47" s="35" t="s">
        <v>353</v>
      </c>
      <c r="C47" s="36" t="s">
        <v>354</v>
      </c>
      <c r="D47" s="6"/>
      <c r="E47" s="6"/>
      <c r="F47" s="6" t="s">
        <v>159</v>
      </c>
      <c r="G47" s="6" t="s">
        <v>355</v>
      </c>
    </row>
    <row r="48" spans="1:7" x14ac:dyDescent="0.3">
      <c r="A48" s="19"/>
      <c r="B48" s="5"/>
      <c r="C48" s="5"/>
      <c r="D48" s="5"/>
      <c r="E48" s="5"/>
      <c r="F48" s="5"/>
      <c r="G48" s="5"/>
    </row>
    <row r="49" spans="1:7" ht="15" thickBot="1" x14ac:dyDescent="0.35">
      <c r="A49" s="19"/>
      <c r="B49" s="5"/>
      <c r="C49" s="5"/>
      <c r="D49" s="17"/>
    </row>
    <row r="50" spans="1:7" ht="15" thickBot="1" x14ac:dyDescent="0.35">
      <c r="A50" s="19"/>
      <c r="B50" s="4" t="s">
        <v>25</v>
      </c>
      <c r="C50" s="5"/>
      <c r="D50" s="17"/>
    </row>
    <row r="51" spans="1:7" ht="15" thickBot="1" x14ac:dyDescent="0.35">
      <c r="A51" s="19"/>
      <c r="B51" s="4" t="s">
        <v>0</v>
      </c>
      <c r="C51" s="1" t="s">
        <v>1</v>
      </c>
      <c r="D51" s="18" t="s">
        <v>24</v>
      </c>
      <c r="E51" s="16" t="s">
        <v>30</v>
      </c>
      <c r="F51" s="16" t="s">
        <v>49</v>
      </c>
      <c r="G51" s="16" t="s">
        <v>160</v>
      </c>
    </row>
    <row r="52" spans="1:7" ht="15" thickBot="1" x14ac:dyDescent="0.35">
      <c r="A52" s="19"/>
      <c r="B52" s="7">
        <v>5</v>
      </c>
      <c r="C52" s="8" t="s">
        <v>71</v>
      </c>
      <c r="D52" s="9"/>
      <c r="E52" s="9"/>
      <c r="F52" s="9"/>
      <c r="G52" s="9"/>
    </row>
    <row r="53" spans="1:7" ht="15" thickBot="1" x14ac:dyDescent="0.35">
      <c r="A53" s="30"/>
      <c r="B53" s="35">
        <v>5.0999999999999996</v>
      </c>
      <c r="C53" s="36" t="s">
        <v>150</v>
      </c>
      <c r="D53" s="6"/>
      <c r="E53" s="6"/>
      <c r="F53" s="6" t="s">
        <v>159</v>
      </c>
      <c r="G53" s="6" t="s">
        <v>152</v>
      </c>
    </row>
    <row r="54" spans="1:7" ht="15" thickBot="1" x14ac:dyDescent="0.35">
      <c r="A54" s="19"/>
      <c r="B54" s="3">
        <v>5.2</v>
      </c>
      <c r="C54" s="2" t="s">
        <v>26</v>
      </c>
      <c r="D54" s="6"/>
      <c r="E54" s="6"/>
      <c r="F54" s="6" t="s">
        <v>159</v>
      </c>
      <c r="G54" s="6" t="s">
        <v>152</v>
      </c>
    </row>
    <row r="55" spans="1:7" ht="15" thickBot="1" x14ac:dyDescent="0.35">
      <c r="A55" s="19"/>
      <c r="B55" s="3">
        <v>5.3</v>
      </c>
      <c r="C55" s="2" t="s">
        <v>69</v>
      </c>
      <c r="D55" s="6" t="s">
        <v>157</v>
      </c>
      <c r="E55" s="6" t="s">
        <v>158</v>
      </c>
      <c r="F55" s="6" t="s">
        <v>159</v>
      </c>
      <c r="G55" s="6" t="s">
        <v>152</v>
      </c>
    </row>
    <row r="56" spans="1:7" ht="23.4" thickBot="1" x14ac:dyDescent="0.35">
      <c r="A56" s="19"/>
      <c r="B56" s="3">
        <v>5.4</v>
      </c>
      <c r="C56" s="2" t="s">
        <v>70</v>
      </c>
      <c r="D56" s="6" t="s">
        <v>157</v>
      </c>
      <c r="E56" s="6" t="s">
        <v>158</v>
      </c>
      <c r="F56" s="6" t="s">
        <v>159</v>
      </c>
      <c r="G56" s="6" t="s">
        <v>152</v>
      </c>
    </row>
    <row r="57" spans="1:7" ht="15" thickBot="1" x14ac:dyDescent="0.35">
      <c r="A57" s="19"/>
      <c r="B57" s="3">
        <v>5.5</v>
      </c>
      <c r="C57" s="2" t="s">
        <v>151</v>
      </c>
      <c r="D57" s="6" t="s">
        <v>157</v>
      </c>
      <c r="E57" s="6" t="s">
        <v>158</v>
      </c>
      <c r="F57" s="6" t="s">
        <v>159</v>
      </c>
      <c r="G57" s="6" t="s">
        <v>153</v>
      </c>
    </row>
    <row r="58" spans="1:7" ht="15" thickBot="1" x14ac:dyDescent="0.35">
      <c r="A58" s="19"/>
      <c r="B58" s="10">
        <v>6</v>
      </c>
      <c r="C58" s="11" t="s">
        <v>23</v>
      </c>
      <c r="D58" s="12"/>
      <c r="E58" s="12"/>
      <c r="F58" s="9"/>
      <c r="G58" s="9"/>
    </row>
    <row r="59" spans="1:7" ht="15" thickBot="1" x14ac:dyDescent="0.35">
      <c r="A59" s="19"/>
      <c r="B59" s="10">
        <v>6.1</v>
      </c>
      <c r="C59" s="11" t="s">
        <v>149</v>
      </c>
      <c r="D59" s="12"/>
      <c r="E59" s="12"/>
      <c r="F59" s="9"/>
      <c r="G59" s="9"/>
    </row>
    <row r="60" spans="1:7" ht="15" thickBot="1" x14ac:dyDescent="0.35">
      <c r="A60" s="19"/>
      <c r="B60" s="10" t="s">
        <v>2</v>
      </c>
      <c r="C60" s="11" t="s">
        <v>3</v>
      </c>
      <c r="D60" s="12"/>
      <c r="E60" s="12"/>
      <c r="F60" s="9"/>
      <c r="G60" s="9"/>
    </row>
    <row r="61" spans="1:7" ht="34.799999999999997" thickBot="1" x14ac:dyDescent="0.35">
      <c r="A61" s="19"/>
      <c r="B61" s="22" t="s">
        <v>4</v>
      </c>
      <c r="C61" s="33" t="s">
        <v>97</v>
      </c>
      <c r="D61" s="6" t="s">
        <v>157</v>
      </c>
      <c r="E61" s="6" t="s">
        <v>158</v>
      </c>
      <c r="F61" s="6" t="s">
        <v>159</v>
      </c>
      <c r="G61" s="37" t="s">
        <v>152</v>
      </c>
    </row>
    <row r="62" spans="1:7" ht="34.799999999999997" thickBot="1" x14ac:dyDescent="0.35">
      <c r="A62" s="19"/>
      <c r="B62" s="34" t="s">
        <v>5</v>
      </c>
      <c r="C62" s="20" t="s">
        <v>100</v>
      </c>
      <c r="D62" s="6" t="s">
        <v>157</v>
      </c>
      <c r="E62" s="6" t="s">
        <v>158</v>
      </c>
      <c r="F62" s="6" t="s">
        <v>159</v>
      </c>
      <c r="G62" s="37" t="s">
        <v>152</v>
      </c>
    </row>
    <row r="63" spans="1:7" ht="15" thickBot="1" x14ac:dyDescent="0.35">
      <c r="A63" s="19"/>
      <c r="B63" s="34" t="s">
        <v>6</v>
      </c>
      <c r="C63" s="20" t="s">
        <v>98</v>
      </c>
      <c r="D63" s="6" t="s">
        <v>157</v>
      </c>
      <c r="E63" s="6" t="s">
        <v>158</v>
      </c>
      <c r="F63" s="6" t="s">
        <v>159</v>
      </c>
      <c r="G63" s="37" t="s">
        <v>152</v>
      </c>
    </row>
    <row r="64" spans="1:7" ht="15" thickBot="1" x14ac:dyDescent="0.35">
      <c r="A64" s="19"/>
      <c r="B64" s="34" t="s">
        <v>7</v>
      </c>
      <c r="C64" s="20" t="s">
        <v>99</v>
      </c>
      <c r="D64" s="6" t="s">
        <v>157</v>
      </c>
      <c r="E64" s="6" t="s">
        <v>158</v>
      </c>
      <c r="F64" s="6" t="s">
        <v>159</v>
      </c>
      <c r="G64" s="37" t="s">
        <v>152</v>
      </c>
    </row>
    <row r="65" spans="1:7" ht="23.4" thickBot="1" x14ac:dyDescent="0.35">
      <c r="A65" s="19"/>
      <c r="B65" s="34" t="s">
        <v>8</v>
      </c>
      <c r="C65" s="20" t="s">
        <v>161</v>
      </c>
      <c r="D65" s="6" t="s">
        <v>157</v>
      </c>
      <c r="E65" s="6" t="s">
        <v>158</v>
      </c>
      <c r="F65" s="6" t="s">
        <v>159</v>
      </c>
      <c r="G65" s="37" t="s">
        <v>152</v>
      </c>
    </row>
    <row r="66" spans="1:7" ht="34.799999999999997" thickBot="1" x14ac:dyDescent="0.35">
      <c r="A66" s="19"/>
      <c r="B66" s="34" t="s">
        <v>9</v>
      </c>
      <c r="C66" s="20" t="s">
        <v>101</v>
      </c>
      <c r="D66" s="6" t="s">
        <v>157</v>
      </c>
      <c r="E66" s="6" t="s">
        <v>158</v>
      </c>
      <c r="F66" s="6" t="s">
        <v>159</v>
      </c>
      <c r="G66" s="37" t="s">
        <v>152</v>
      </c>
    </row>
    <row r="67" spans="1:7" ht="23.4" thickBot="1" x14ac:dyDescent="0.35">
      <c r="A67" s="19"/>
      <c r="B67" s="34" t="s">
        <v>10</v>
      </c>
      <c r="C67" s="20" t="s">
        <v>102</v>
      </c>
      <c r="D67" s="6" t="s">
        <v>157</v>
      </c>
      <c r="E67" s="6" t="s">
        <v>158</v>
      </c>
      <c r="F67" s="6" t="s">
        <v>159</v>
      </c>
      <c r="G67" s="37" t="s">
        <v>152</v>
      </c>
    </row>
    <row r="68" spans="1:7" ht="15" thickBot="1" x14ac:dyDescent="0.35">
      <c r="A68" s="19"/>
      <c r="B68" s="34" t="s">
        <v>11</v>
      </c>
      <c r="C68" s="20" t="s">
        <v>103</v>
      </c>
      <c r="D68" s="6" t="s">
        <v>284</v>
      </c>
      <c r="E68" s="6" t="s">
        <v>158</v>
      </c>
      <c r="F68" s="6" t="s">
        <v>159</v>
      </c>
      <c r="G68" s="37" t="s">
        <v>152</v>
      </c>
    </row>
    <row r="69" spans="1:7" ht="15" thickBot="1" x14ac:dyDescent="0.35">
      <c r="A69" s="19"/>
      <c r="B69" s="34" t="s">
        <v>12</v>
      </c>
      <c r="C69" s="20" t="s">
        <v>104</v>
      </c>
      <c r="D69" s="6" t="s">
        <v>284</v>
      </c>
      <c r="E69" s="6" t="s">
        <v>158</v>
      </c>
      <c r="F69" s="6" t="s">
        <v>159</v>
      </c>
      <c r="G69" s="37" t="s">
        <v>152</v>
      </c>
    </row>
    <row r="70" spans="1:7" ht="15" thickBot="1" x14ac:dyDescent="0.35">
      <c r="A70" s="19"/>
      <c r="B70" s="34" t="s">
        <v>42</v>
      </c>
      <c r="C70" s="20" t="s">
        <v>105</v>
      </c>
      <c r="D70" s="6" t="s">
        <v>284</v>
      </c>
      <c r="E70" s="6" t="s">
        <v>158</v>
      </c>
      <c r="F70" s="6" t="s">
        <v>159</v>
      </c>
      <c r="G70" s="37" t="s">
        <v>152</v>
      </c>
    </row>
    <row r="71" spans="1:7" ht="15" thickBot="1" x14ac:dyDescent="0.35">
      <c r="A71" s="19"/>
      <c r="B71" s="34" t="s">
        <v>43</v>
      </c>
      <c r="C71" s="20" t="s">
        <v>106</v>
      </c>
      <c r="D71" s="6" t="s">
        <v>284</v>
      </c>
      <c r="E71" s="6" t="s">
        <v>158</v>
      </c>
      <c r="F71" s="6" t="s">
        <v>159</v>
      </c>
      <c r="G71" s="37" t="s">
        <v>152</v>
      </c>
    </row>
    <row r="72" spans="1:7" ht="15" thickBot="1" x14ac:dyDescent="0.35">
      <c r="A72" s="19"/>
      <c r="B72" s="34" t="s">
        <v>44</v>
      </c>
      <c r="C72" s="20" t="s">
        <v>107</v>
      </c>
      <c r="D72" s="6" t="s">
        <v>284</v>
      </c>
      <c r="E72" s="6" t="s">
        <v>158</v>
      </c>
      <c r="F72" s="6" t="s">
        <v>159</v>
      </c>
      <c r="G72" s="37" t="s">
        <v>152</v>
      </c>
    </row>
    <row r="73" spans="1:7" ht="15" thickBot="1" x14ac:dyDescent="0.35">
      <c r="A73" s="19"/>
      <c r="B73" s="34" t="s">
        <v>45</v>
      </c>
      <c r="C73" s="20" t="s">
        <v>108</v>
      </c>
      <c r="D73" s="6" t="s">
        <v>284</v>
      </c>
      <c r="E73" s="6" t="s">
        <v>158</v>
      </c>
      <c r="F73" s="6" t="s">
        <v>159</v>
      </c>
      <c r="G73" s="37" t="s">
        <v>152</v>
      </c>
    </row>
    <row r="74" spans="1:7" ht="15" thickBot="1" x14ac:dyDescent="0.35">
      <c r="A74" s="19"/>
      <c r="B74" s="34" t="s">
        <v>46</v>
      </c>
      <c r="C74" s="20" t="s">
        <v>109</v>
      </c>
      <c r="D74" s="6" t="s">
        <v>284</v>
      </c>
      <c r="E74" s="6" t="s">
        <v>158</v>
      </c>
      <c r="F74" s="6" t="s">
        <v>159</v>
      </c>
      <c r="G74" s="37" t="s">
        <v>152</v>
      </c>
    </row>
    <row r="75" spans="1:7" ht="15" thickBot="1" x14ac:dyDescent="0.35">
      <c r="A75" s="19"/>
      <c r="B75" s="34" t="s">
        <v>47</v>
      </c>
      <c r="C75" s="20" t="s">
        <v>110</v>
      </c>
      <c r="D75" s="6" t="s">
        <v>157</v>
      </c>
      <c r="E75" s="6" t="s">
        <v>158</v>
      </c>
      <c r="F75" s="6" t="s">
        <v>159</v>
      </c>
      <c r="G75" s="37" t="s">
        <v>152</v>
      </c>
    </row>
    <row r="76" spans="1:7" ht="15" thickBot="1" x14ac:dyDescent="0.35">
      <c r="A76" s="19"/>
      <c r="B76" s="34" t="s">
        <v>48</v>
      </c>
      <c r="C76" s="20" t="s">
        <v>111</v>
      </c>
      <c r="D76" s="6" t="s">
        <v>157</v>
      </c>
      <c r="E76" s="6" t="s">
        <v>158</v>
      </c>
      <c r="F76" s="6" t="s">
        <v>159</v>
      </c>
      <c r="G76" s="37" t="s">
        <v>152</v>
      </c>
    </row>
    <row r="77" spans="1:7" ht="15" thickBot="1" x14ac:dyDescent="0.35">
      <c r="A77" s="19"/>
      <c r="B77" s="10" t="s">
        <v>13</v>
      </c>
      <c r="C77" s="11" t="s">
        <v>14</v>
      </c>
      <c r="D77" s="12"/>
      <c r="E77" s="12"/>
      <c r="F77" s="9"/>
      <c r="G77" s="9"/>
    </row>
    <row r="78" spans="1:7" ht="15" thickBot="1" x14ac:dyDescent="0.35">
      <c r="A78" s="19"/>
      <c r="B78" s="34" t="s">
        <v>15</v>
      </c>
      <c r="C78" s="20" t="s">
        <v>112</v>
      </c>
      <c r="D78" s="6"/>
      <c r="E78" s="6"/>
      <c r="F78" s="6"/>
      <c r="G78" s="37" t="s">
        <v>152</v>
      </c>
    </row>
    <row r="79" spans="1:7" ht="34.799999999999997" thickBot="1" x14ac:dyDescent="0.35">
      <c r="A79" s="19"/>
      <c r="B79" s="34" t="s">
        <v>16</v>
      </c>
      <c r="C79" s="20" t="s">
        <v>113</v>
      </c>
      <c r="D79" s="6"/>
      <c r="E79" s="6"/>
      <c r="F79" s="6"/>
      <c r="G79" s="37" t="s">
        <v>152</v>
      </c>
    </row>
    <row r="80" spans="1:7" ht="15" thickBot="1" x14ac:dyDescent="0.35">
      <c r="A80" s="19"/>
      <c r="B80" s="34" t="s">
        <v>17</v>
      </c>
      <c r="C80" s="20" t="s">
        <v>114</v>
      </c>
      <c r="D80" s="6"/>
      <c r="E80" s="6"/>
      <c r="F80" s="6"/>
      <c r="G80" s="37" t="s">
        <v>152</v>
      </c>
    </row>
    <row r="81" spans="1:7" ht="15" thickBot="1" x14ac:dyDescent="0.35">
      <c r="A81" s="19"/>
      <c r="B81" s="34" t="s">
        <v>18</v>
      </c>
      <c r="C81" s="20" t="s">
        <v>115</v>
      </c>
      <c r="D81" s="6"/>
      <c r="E81" s="6"/>
      <c r="F81" s="6"/>
      <c r="G81" s="37" t="s">
        <v>152</v>
      </c>
    </row>
    <row r="82" spans="1:7" ht="15" thickBot="1" x14ac:dyDescent="0.35">
      <c r="A82" s="19"/>
      <c r="B82" s="34" t="s">
        <v>19</v>
      </c>
      <c r="C82" s="20" t="s">
        <v>131</v>
      </c>
      <c r="D82" s="6" t="s">
        <v>284</v>
      </c>
      <c r="E82" s="6" t="s">
        <v>158</v>
      </c>
      <c r="F82" s="6" t="s">
        <v>159</v>
      </c>
      <c r="G82" s="37" t="s">
        <v>152</v>
      </c>
    </row>
    <row r="83" spans="1:7" ht="15" thickBot="1" x14ac:dyDescent="0.35">
      <c r="A83" s="19"/>
      <c r="B83" s="34" t="s">
        <v>50</v>
      </c>
      <c r="C83" s="20" t="s">
        <v>132</v>
      </c>
      <c r="D83" s="6" t="s">
        <v>284</v>
      </c>
      <c r="E83" s="6" t="s">
        <v>158</v>
      </c>
      <c r="F83" s="6" t="s">
        <v>159</v>
      </c>
      <c r="G83" s="37" t="s">
        <v>152</v>
      </c>
    </row>
    <row r="84" spans="1:7" ht="15" thickBot="1" x14ac:dyDescent="0.35">
      <c r="A84" s="19"/>
      <c r="B84" s="34" t="s">
        <v>51</v>
      </c>
      <c r="C84" s="20" t="s">
        <v>116</v>
      </c>
      <c r="D84" s="6" t="s">
        <v>284</v>
      </c>
      <c r="E84" s="6" t="s">
        <v>158</v>
      </c>
      <c r="F84" s="6" t="s">
        <v>159</v>
      </c>
      <c r="G84" s="37" t="s">
        <v>152</v>
      </c>
    </row>
    <row r="85" spans="1:7" ht="15" thickBot="1" x14ac:dyDescent="0.35">
      <c r="A85" s="19"/>
      <c r="B85" s="34" t="s">
        <v>52</v>
      </c>
      <c r="C85" s="20" t="s">
        <v>117</v>
      </c>
      <c r="D85" s="6" t="s">
        <v>284</v>
      </c>
      <c r="E85" s="6" t="s">
        <v>158</v>
      </c>
      <c r="F85" s="6" t="s">
        <v>159</v>
      </c>
      <c r="G85" s="37" t="s">
        <v>152</v>
      </c>
    </row>
    <row r="86" spans="1:7" ht="15" thickBot="1" x14ac:dyDescent="0.35">
      <c r="A86" s="19"/>
      <c r="B86" s="34" t="s">
        <v>53</v>
      </c>
      <c r="C86" s="20" t="s">
        <v>118</v>
      </c>
      <c r="D86" s="6" t="s">
        <v>284</v>
      </c>
      <c r="E86" s="6" t="s">
        <v>158</v>
      </c>
      <c r="F86" s="6" t="s">
        <v>159</v>
      </c>
      <c r="G86" s="37" t="s">
        <v>152</v>
      </c>
    </row>
    <row r="87" spans="1:7" ht="15" thickBot="1" x14ac:dyDescent="0.35">
      <c r="A87" s="19"/>
      <c r="B87" s="34" t="s">
        <v>54</v>
      </c>
      <c r="C87" s="20" t="s">
        <v>119</v>
      </c>
      <c r="D87" s="6" t="s">
        <v>284</v>
      </c>
      <c r="E87" s="6" t="s">
        <v>158</v>
      </c>
      <c r="F87" s="6" t="s">
        <v>159</v>
      </c>
      <c r="G87" s="37" t="s">
        <v>152</v>
      </c>
    </row>
    <row r="88" spans="1:7" ht="15" thickBot="1" x14ac:dyDescent="0.35">
      <c r="A88" s="19"/>
      <c r="B88" s="38" t="s">
        <v>162</v>
      </c>
      <c r="C88" s="39" t="s">
        <v>163</v>
      </c>
      <c r="D88" s="12"/>
      <c r="E88" s="12"/>
      <c r="F88" s="9"/>
      <c r="G88" s="9"/>
    </row>
    <row r="89" spans="1:7" ht="23.4" thickBot="1" x14ac:dyDescent="0.35">
      <c r="A89" s="19"/>
      <c r="B89" s="34" t="s">
        <v>164</v>
      </c>
      <c r="C89" s="20" t="s">
        <v>165</v>
      </c>
      <c r="D89" s="6" t="s">
        <v>157</v>
      </c>
      <c r="E89" s="6" t="s">
        <v>158</v>
      </c>
      <c r="F89" s="6" t="s">
        <v>159</v>
      </c>
      <c r="G89" s="6" t="s">
        <v>153</v>
      </c>
    </row>
    <row r="90" spans="1:7" ht="15" thickBot="1" x14ac:dyDescent="0.35">
      <c r="A90" s="19"/>
      <c r="B90" s="38" t="s">
        <v>166</v>
      </c>
      <c r="C90" s="39" t="s">
        <v>167</v>
      </c>
      <c r="D90" s="12"/>
      <c r="E90" s="12"/>
      <c r="F90" s="9"/>
      <c r="G90" s="9"/>
    </row>
    <row r="91" spans="1:7" ht="23.4" thickBot="1" x14ac:dyDescent="0.35">
      <c r="A91" s="19"/>
      <c r="B91" s="34" t="s">
        <v>168</v>
      </c>
      <c r="C91" s="20" t="s">
        <v>169</v>
      </c>
      <c r="D91" s="6" t="s">
        <v>157</v>
      </c>
      <c r="E91" s="6" t="s">
        <v>158</v>
      </c>
      <c r="F91" s="6" t="s">
        <v>159</v>
      </c>
      <c r="G91" s="6" t="s">
        <v>153</v>
      </c>
    </row>
    <row r="92" spans="1:7" ht="23.4" thickBot="1" x14ac:dyDescent="0.35">
      <c r="A92" s="19"/>
      <c r="B92" s="34" t="s">
        <v>170</v>
      </c>
      <c r="C92" s="20" t="s">
        <v>171</v>
      </c>
      <c r="D92" s="6" t="s">
        <v>157</v>
      </c>
      <c r="E92" s="6" t="s">
        <v>158</v>
      </c>
      <c r="F92" s="6" t="s">
        <v>159</v>
      </c>
      <c r="G92" s="6" t="s">
        <v>153</v>
      </c>
    </row>
    <row r="93" spans="1:7" ht="15" thickBot="1" x14ac:dyDescent="0.35">
      <c r="A93" s="19"/>
      <c r="B93" s="10">
        <v>6.2</v>
      </c>
      <c r="C93" s="11" t="s">
        <v>21</v>
      </c>
      <c r="D93" s="12"/>
      <c r="E93" s="12"/>
      <c r="F93" s="9"/>
      <c r="G93" s="9"/>
    </row>
    <row r="94" spans="1:7" ht="23.4" thickBot="1" x14ac:dyDescent="0.35">
      <c r="A94" s="19"/>
      <c r="B94" s="22" t="s">
        <v>31</v>
      </c>
      <c r="C94" s="33" t="s">
        <v>172</v>
      </c>
      <c r="D94" s="6" t="s">
        <v>27</v>
      </c>
      <c r="E94" s="6" t="s">
        <v>158</v>
      </c>
      <c r="F94" s="6" t="s">
        <v>159</v>
      </c>
      <c r="G94" s="37" t="s">
        <v>152</v>
      </c>
    </row>
    <row r="95" spans="1:7" ht="23.4" thickBot="1" x14ac:dyDescent="0.35">
      <c r="A95" s="19"/>
      <c r="B95" s="34" t="s">
        <v>32</v>
      </c>
      <c r="C95" s="20" t="s">
        <v>173</v>
      </c>
      <c r="D95" s="6" t="s">
        <v>27</v>
      </c>
      <c r="E95" s="6" t="s">
        <v>158</v>
      </c>
      <c r="F95" s="6" t="s">
        <v>159</v>
      </c>
      <c r="G95" s="37" t="s">
        <v>152</v>
      </c>
    </row>
    <row r="96" spans="1:7" ht="23.4" thickBot="1" x14ac:dyDescent="0.35">
      <c r="A96" s="19"/>
      <c r="B96" s="34" t="s">
        <v>33</v>
      </c>
      <c r="C96" s="20" t="s">
        <v>120</v>
      </c>
      <c r="D96" s="6" t="s">
        <v>27</v>
      </c>
      <c r="E96" s="6" t="s">
        <v>158</v>
      </c>
      <c r="F96" s="6" t="s">
        <v>159</v>
      </c>
      <c r="G96" s="37" t="s">
        <v>152</v>
      </c>
    </row>
    <row r="97" spans="1:7" ht="23.4" thickBot="1" x14ac:dyDescent="0.35">
      <c r="A97" s="19"/>
      <c r="B97" s="34" t="s">
        <v>34</v>
      </c>
      <c r="C97" s="20" t="s">
        <v>121</v>
      </c>
      <c r="D97" s="6" t="s">
        <v>27</v>
      </c>
      <c r="E97" s="6" t="s">
        <v>158</v>
      </c>
      <c r="F97" s="6" t="s">
        <v>159</v>
      </c>
      <c r="G97" s="37" t="s">
        <v>152</v>
      </c>
    </row>
    <row r="98" spans="1:7" ht="23.4" thickBot="1" x14ac:dyDescent="0.35">
      <c r="A98" s="19"/>
      <c r="B98" s="34" t="s">
        <v>35</v>
      </c>
      <c r="C98" s="20" t="s">
        <v>122</v>
      </c>
      <c r="D98" s="6" t="s">
        <v>27</v>
      </c>
      <c r="E98" s="6" t="s">
        <v>158</v>
      </c>
      <c r="F98" s="6" t="s">
        <v>159</v>
      </c>
      <c r="G98" s="37" t="s">
        <v>152</v>
      </c>
    </row>
    <row r="99" spans="1:7" ht="23.4" thickBot="1" x14ac:dyDescent="0.35">
      <c r="A99" s="19"/>
      <c r="B99" s="34" t="s">
        <v>36</v>
      </c>
      <c r="C99" s="20" t="s">
        <v>123</v>
      </c>
      <c r="D99" s="6" t="s">
        <v>27</v>
      </c>
      <c r="E99" s="6" t="s">
        <v>158</v>
      </c>
      <c r="F99" s="6" t="s">
        <v>159</v>
      </c>
      <c r="G99" s="37" t="s">
        <v>152</v>
      </c>
    </row>
    <row r="100" spans="1:7" ht="23.4" thickBot="1" x14ac:dyDescent="0.35">
      <c r="A100" s="19"/>
      <c r="B100" s="34" t="s">
        <v>37</v>
      </c>
      <c r="C100" s="20" t="s">
        <v>124</v>
      </c>
      <c r="D100" s="6" t="s">
        <v>27</v>
      </c>
      <c r="E100" s="6" t="s">
        <v>158</v>
      </c>
      <c r="F100" s="6" t="s">
        <v>159</v>
      </c>
      <c r="G100" s="37" t="s">
        <v>152</v>
      </c>
    </row>
    <row r="101" spans="1:7" ht="23.4" thickBot="1" x14ac:dyDescent="0.35">
      <c r="A101" s="19"/>
      <c r="B101" s="34" t="s">
        <v>38</v>
      </c>
      <c r="C101" s="20" t="s">
        <v>125</v>
      </c>
      <c r="D101" s="6" t="s">
        <v>27</v>
      </c>
      <c r="E101" s="6" t="s">
        <v>158</v>
      </c>
      <c r="F101" s="6" t="s">
        <v>159</v>
      </c>
      <c r="G101" s="37" t="s">
        <v>152</v>
      </c>
    </row>
    <row r="102" spans="1:7" ht="23.4" thickBot="1" x14ac:dyDescent="0.35">
      <c r="A102" s="19"/>
      <c r="B102" s="34" t="s">
        <v>39</v>
      </c>
      <c r="C102" s="20" t="s">
        <v>126</v>
      </c>
      <c r="D102" s="6" t="s">
        <v>27</v>
      </c>
      <c r="E102" s="6" t="s">
        <v>158</v>
      </c>
      <c r="F102" s="6" t="s">
        <v>159</v>
      </c>
      <c r="G102" s="37" t="s">
        <v>152</v>
      </c>
    </row>
    <row r="103" spans="1:7" ht="23.4" thickBot="1" x14ac:dyDescent="0.35">
      <c r="A103" s="19"/>
      <c r="B103" s="34" t="s">
        <v>40</v>
      </c>
      <c r="C103" s="20" t="s">
        <v>127</v>
      </c>
      <c r="D103" s="6" t="s">
        <v>27</v>
      </c>
      <c r="E103" s="6" t="s">
        <v>158</v>
      </c>
      <c r="F103" s="6" t="s">
        <v>159</v>
      </c>
      <c r="G103" s="37" t="s">
        <v>152</v>
      </c>
    </row>
    <row r="104" spans="1:7" ht="23.4" thickBot="1" x14ac:dyDescent="0.35">
      <c r="A104" s="19"/>
      <c r="B104" s="34" t="s">
        <v>41</v>
      </c>
      <c r="C104" s="20" t="s">
        <v>128</v>
      </c>
      <c r="D104" s="6" t="s">
        <v>27</v>
      </c>
      <c r="E104" s="6" t="s">
        <v>158</v>
      </c>
      <c r="F104" s="6" t="s">
        <v>159</v>
      </c>
      <c r="G104" s="37" t="s">
        <v>152</v>
      </c>
    </row>
    <row r="105" spans="1:7" ht="23.4" thickBot="1" x14ac:dyDescent="0.35">
      <c r="A105" s="19"/>
      <c r="B105" s="22" t="s">
        <v>174</v>
      </c>
      <c r="C105" s="33" t="s">
        <v>285</v>
      </c>
      <c r="D105" s="6" t="s">
        <v>27</v>
      </c>
      <c r="E105" s="6" t="s">
        <v>158</v>
      </c>
      <c r="F105" s="6" t="s">
        <v>159</v>
      </c>
      <c r="G105" s="6" t="s">
        <v>153</v>
      </c>
    </row>
    <row r="106" spans="1:7" ht="23.4" thickBot="1" x14ac:dyDescent="0.35">
      <c r="A106" s="19"/>
      <c r="B106" s="22" t="s">
        <v>175</v>
      </c>
      <c r="C106" s="33" t="s">
        <v>286</v>
      </c>
      <c r="D106" s="6" t="s">
        <v>27</v>
      </c>
      <c r="E106" s="6" t="s">
        <v>158</v>
      </c>
      <c r="F106" s="6" t="s">
        <v>159</v>
      </c>
      <c r="G106" s="6" t="s">
        <v>153</v>
      </c>
    </row>
    <row r="107" spans="1:7" ht="34.799999999999997" thickBot="1" x14ac:dyDescent="0.35">
      <c r="A107" s="19"/>
      <c r="B107" s="22" t="s">
        <v>176</v>
      </c>
      <c r="C107" s="33" t="s">
        <v>287</v>
      </c>
      <c r="D107" s="6" t="s">
        <v>27</v>
      </c>
      <c r="E107" s="6" t="s">
        <v>158</v>
      </c>
      <c r="F107" s="6" t="s">
        <v>159</v>
      </c>
      <c r="G107" s="6" t="s">
        <v>153</v>
      </c>
    </row>
    <row r="108" spans="1:7" ht="23.4" thickBot="1" x14ac:dyDescent="0.35">
      <c r="A108" s="19"/>
      <c r="B108" s="22" t="s">
        <v>177</v>
      </c>
      <c r="C108" s="33" t="s">
        <v>288</v>
      </c>
      <c r="D108" s="6" t="s">
        <v>27</v>
      </c>
      <c r="E108" s="6" t="s">
        <v>158</v>
      </c>
      <c r="F108" s="6" t="s">
        <v>159</v>
      </c>
      <c r="G108" s="6" t="s">
        <v>153</v>
      </c>
    </row>
    <row r="109" spans="1:7" ht="23.4" thickBot="1" x14ac:dyDescent="0.35">
      <c r="A109" s="19"/>
      <c r="B109" s="22" t="s">
        <v>178</v>
      </c>
      <c r="C109" s="22" t="s">
        <v>290</v>
      </c>
      <c r="D109" s="6" t="s">
        <v>27</v>
      </c>
      <c r="E109" s="6" t="s">
        <v>158</v>
      </c>
      <c r="F109" s="6" t="s">
        <v>159</v>
      </c>
      <c r="G109" s="6" t="s">
        <v>153</v>
      </c>
    </row>
    <row r="110" spans="1:7" ht="23.4" thickBot="1" x14ac:dyDescent="0.35">
      <c r="A110" s="19"/>
      <c r="B110" s="22" t="s">
        <v>180</v>
      </c>
      <c r="C110" s="46" t="s">
        <v>289</v>
      </c>
      <c r="D110" s="6" t="s">
        <v>27</v>
      </c>
      <c r="E110" s="6" t="s">
        <v>158</v>
      </c>
      <c r="F110" s="6" t="s">
        <v>159</v>
      </c>
      <c r="G110" s="6" t="s">
        <v>153</v>
      </c>
    </row>
    <row r="111" spans="1:7" ht="23.4" thickBot="1" x14ac:dyDescent="0.35">
      <c r="A111" s="19"/>
      <c r="B111" s="22" t="s">
        <v>182</v>
      </c>
      <c r="C111" s="33" t="s">
        <v>179</v>
      </c>
      <c r="D111" s="6" t="s">
        <v>27</v>
      </c>
      <c r="E111" s="6" t="s">
        <v>158</v>
      </c>
      <c r="F111" s="6" t="s">
        <v>159</v>
      </c>
      <c r="G111" s="6" t="s">
        <v>153</v>
      </c>
    </row>
    <row r="112" spans="1:7" ht="23.4" thickBot="1" x14ac:dyDescent="0.35">
      <c r="A112" s="19"/>
      <c r="B112" s="22" t="s">
        <v>184</v>
      </c>
      <c r="C112" s="33" t="s">
        <v>181</v>
      </c>
      <c r="D112" s="6" t="s">
        <v>27</v>
      </c>
      <c r="E112" s="6" t="s">
        <v>158</v>
      </c>
      <c r="F112" s="6" t="s">
        <v>159</v>
      </c>
      <c r="G112" s="6" t="s">
        <v>153</v>
      </c>
    </row>
    <row r="113" spans="1:7" ht="15" thickBot="1" x14ac:dyDescent="0.35">
      <c r="A113" s="19"/>
      <c r="B113" s="22" t="s">
        <v>186</v>
      </c>
      <c r="C113" s="33" t="s">
        <v>183</v>
      </c>
      <c r="D113" s="6" t="s">
        <v>27</v>
      </c>
      <c r="E113" s="6" t="s">
        <v>158</v>
      </c>
      <c r="F113" s="6" t="s">
        <v>159</v>
      </c>
      <c r="G113" s="6" t="s">
        <v>153</v>
      </c>
    </row>
    <row r="114" spans="1:7" ht="15" thickBot="1" x14ac:dyDescent="0.35">
      <c r="A114" s="19"/>
      <c r="B114" s="22" t="s">
        <v>188</v>
      </c>
      <c r="C114" s="33" t="s">
        <v>185</v>
      </c>
      <c r="D114" s="6" t="s">
        <v>27</v>
      </c>
      <c r="E114" s="6" t="s">
        <v>158</v>
      </c>
      <c r="F114" s="6" t="s">
        <v>159</v>
      </c>
      <c r="G114" s="6" t="s">
        <v>153</v>
      </c>
    </row>
    <row r="115" spans="1:7" ht="15" thickBot="1" x14ac:dyDescent="0.35">
      <c r="A115" s="19"/>
      <c r="B115" s="22" t="s">
        <v>291</v>
      </c>
      <c r="C115" s="33" t="s">
        <v>187</v>
      </c>
      <c r="D115" s="6" t="s">
        <v>27</v>
      </c>
      <c r="E115" s="6" t="s">
        <v>158</v>
      </c>
      <c r="F115" s="6" t="s">
        <v>159</v>
      </c>
      <c r="G115" s="6" t="s">
        <v>153</v>
      </c>
    </row>
    <row r="116" spans="1:7" ht="15" thickBot="1" x14ac:dyDescent="0.35">
      <c r="A116" s="19"/>
      <c r="B116" s="22" t="s">
        <v>292</v>
      </c>
      <c r="C116" s="33" t="s">
        <v>189</v>
      </c>
      <c r="D116" s="6" t="s">
        <v>27</v>
      </c>
      <c r="E116" s="6" t="s">
        <v>158</v>
      </c>
      <c r="F116" s="6" t="s">
        <v>159</v>
      </c>
      <c r="G116" s="6" t="s">
        <v>153</v>
      </c>
    </row>
    <row r="117" spans="1:7" ht="15" thickBot="1" x14ac:dyDescent="0.35">
      <c r="A117" s="19"/>
      <c r="B117" s="10">
        <v>6.3</v>
      </c>
      <c r="C117" s="11" t="s">
        <v>20</v>
      </c>
      <c r="D117" s="12"/>
      <c r="E117" s="12"/>
      <c r="F117" s="9"/>
      <c r="G117" s="9"/>
    </row>
    <row r="118" spans="1:7" ht="15" thickBot="1" x14ac:dyDescent="0.35">
      <c r="A118" s="19"/>
      <c r="B118" s="22" t="s">
        <v>28</v>
      </c>
      <c r="C118" s="33" t="s">
        <v>129</v>
      </c>
      <c r="D118" s="6"/>
      <c r="E118" s="6"/>
      <c r="F118" s="6"/>
      <c r="G118" s="37" t="s">
        <v>152</v>
      </c>
    </row>
    <row r="119" spans="1:7" ht="15" thickBot="1" x14ac:dyDescent="0.35">
      <c r="A119" s="19"/>
      <c r="B119" s="34" t="s">
        <v>29</v>
      </c>
      <c r="C119" s="20" t="s">
        <v>130</v>
      </c>
      <c r="D119" s="6"/>
      <c r="E119" s="6"/>
      <c r="F119" s="6"/>
      <c r="G119" s="37" t="s">
        <v>152</v>
      </c>
    </row>
    <row r="120" spans="1:7" ht="15" thickBot="1" x14ac:dyDescent="0.35">
      <c r="A120" s="19"/>
      <c r="B120" s="10">
        <v>6.4</v>
      </c>
      <c r="C120" s="11" t="s">
        <v>79</v>
      </c>
      <c r="D120" s="12"/>
      <c r="E120" s="12"/>
      <c r="F120" s="9"/>
      <c r="G120" s="9"/>
    </row>
    <row r="121" spans="1:7" ht="23.4" thickBot="1" x14ac:dyDescent="0.35">
      <c r="A121" s="30"/>
      <c r="B121" s="22" t="s">
        <v>78</v>
      </c>
      <c r="C121" s="33" t="s">
        <v>148</v>
      </c>
      <c r="D121" s="24" t="s">
        <v>157</v>
      </c>
      <c r="E121" s="6" t="s">
        <v>158</v>
      </c>
      <c r="F121" s="6" t="s">
        <v>159</v>
      </c>
      <c r="G121" s="37" t="s">
        <v>152</v>
      </c>
    </row>
    <row r="122" spans="1:7" ht="15" thickBot="1" x14ac:dyDescent="0.35">
      <c r="A122" s="19"/>
      <c r="B122" s="13">
        <v>7</v>
      </c>
      <c r="C122" s="14" t="s">
        <v>22</v>
      </c>
      <c r="D122" s="15"/>
      <c r="E122" s="9"/>
      <c r="F122" s="15"/>
      <c r="G122" s="15"/>
    </row>
    <row r="123" spans="1:7" ht="15" thickBot="1" x14ac:dyDescent="0.35">
      <c r="A123" s="19"/>
      <c r="B123" s="13">
        <v>7.1</v>
      </c>
      <c r="C123" s="14" t="s">
        <v>56</v>
      </c>
      <c r="D123" s="15"/>
      <c r="E123" s="9"/>
      <c r="F123" s="15"/>
      <c r="G123" s="15"/>
    </row>
    <row r="124" spans="1:7" ht="15" thickBot="1" x14ac:dyDescent="0.35">
      <c r="A124" s="19"/>
      <c r="B124" s="51" t="s">
        <v>55</v>
      </c>
      <c r="C124" s="53" t="s">
        <v>59</v>
      </c>
      <c r="D124" s="24" t="s">
        <v>157</v>
      </c>
      <c r="E124" s="6" t="s">
        <v>158</v>
      </c>
      <c r="F124" s="6" t="s">
        <v>159</v>
      </c>
      <c r="G124" s="37" t="s">
        <v>152</v>
      </c>
    </row>
    <row r="125" spans="1:7" ht="15" thickBot="1" x14ac:dyDescent="0.35">
      <c r="A125" s="19"/>
      <c r="B125" s="52"/>
      <c r="C125" s="54"/>
      <c r="D125" s="24" t="s">
        <v>157</v>
      </c>
      <c r="E125" s="6" t="s">
        <v>158</v>
      </c>
      <c r="F125" s="6" t="s">
        <v>159</v>
      </c>
      <c r="G125" s="37" t="s">
        <v>152</v>
      </c>
    </row>
    <row r="126" spans="1:7" ht="23.4" thickBot="1" x14ac:dyDescent="0.35">
      <c r="A126" s="19"/>
      <c r="B126" s="40" t="s">
        <v>57</v>
      </c>
      <c r="C126" s="20" t="s">
        <v>60</v>
      </c>
      <c r="D126" s="24" t="s">
        <v>157</v>
      </c>
      <c r="E126" s="6" t="s">
        <v>158</v>
      </c>
      <c r="F126" s="6" t="s">
        <v>159</v>
      </c>
      <c r="G126" s="37" t="s">
        <v>152</v>
      </c>
    </row>
    <row r="127" spans="1:7" ht="34.799999999999997" thickBot="1" x14ac:dyDescent="0.35">
      <c r="A127" s="19"/>
      <c r="B127" s="40" t="s">
        <v>82</v>
      </c>
      <c r="C127" s="20" t="s">
        <v>190</v>
      </c>
      <c r="D127" s="24" t="s">
        <v>157</v>
      </c>
      <c r="E127" s="6" t="s">
        <v>158</v>
      </c>
      <c r="F127" s="6" t="s">
        <v>159</v>
      </c>
      <c r="G127" s="37" t="s">
        <v>152</v>
      </c>
    </row>
    <row r="128" spans="1:7" ht="23.4" thickBot="1" x14ac:dyDescent="0.35">
      <c r="A128" s="19"/>
      <c r="B128" s="40" t="s">
        <v>83</v>
      </c>
      <c r="C128" s="41" t="s">
        <v>61</v>
      </c>
      <c r="D128" s="24" t="s">
        <v>157</v>
      </c>
      <c r="E128" s="6" t="s">
        <v>158</v>
      </c>
      <c r="F128" s="6" t="s">
        <v>159</v>
      </c>
      <c r="G128" s="37" t="s">
        <v>152</v>
      </c>
    </row>
    <row r="129" spans="1:7" ht="23.4" thickBot="1" x14ac:dyDescent="0.35">
      <c r="A129" s="19"/>
      <c r="B129" s="40" t="s">
        <v>84</v>
      </c>
      <c r="C129" s="41" t="s">
        <v>62</v>
      </c>
      <c r="D129" s="24" t="s">
        <v>157</v>
      </c>
      <c r="E129" s="6" t="s">
        <v>158</v>
      </c>
      <c r="F129" s="6" t="s">
        <v>159</v>
      </c>
      <c r="G129" s="37" t="s">
        <v>152</v>
      </c>
    </row>
    <row r="130" spans="1:7" ht="15" thickBot="1" x14ac:dyDescent="0.35">
      <c r="A130" s="19"/>
      <c r="B130" s="40" t="s">
        <v>85</v>
      </c>
      <c r="C130" s="41" t="s">
        <v>58</v>
      </c>
      <c r="D130" s="24" t="s">
        <v>157</v>
      </c>
      <c r="E130" s="6" t="s">
        <v>158</v>
      </c>
      <c r="F130" s="6" t="s">
        <v>159</v>
      </c>
      <c r="G130" s="37" t="s">
        <v>152</v>
      </c>
    </row>
    <row r="131" spans="1:7" ht="15" thickBot="1" x14ac:dyDescent="0.35">
      <c r="A131" s="19"/>
      <c r="B131" s="40" t="s">
        <v>86</v>
      </c>
      <c r="C131" s="41" t="s">
        <v>63</v>
      </c>
      <c r="D131" s="24" t="s">
        <v>157</v>
      </c>
      <c r="E131" s="6" t="s">
        <v>158</v>
      </c>
      <c r="F131" s="6" t="s">
        <v>159</v>
      </c>
      <c r="G131" s="37" t="s">
        <v>152</v>
      </c>
    </row>
    <row r="132" spans="1:7" ht="15" thickBot="1" x14ac:dyDescent="0.35">
      <c r="A132" s="19"/>
      <c r="B132" s="40" t="s">
        <v>87</v>
      </c>
      <c r="C132" s="41" t="s">
        <v>64</v>
      </c>
      <c r="D132" s="24" t="s">
        <v>157</v>
      </c>
      <c r="E132" s="6" t="s">
        <v>158</v>
      </c>
      <c r="F132" s="6" t="s">
        <v>159</v>
      </c>
      <c r="G132" s="37" t="s">
        <v>152</v>
      </c>
    </row>
    <row r="133" spans="1:7" ht="23.4" thickBot="1" x14ac:dyDescent="0.35">
      <c r="A133" s="19"/>
      <c r="B133" s="40" t="s">
        <v>88</v>
      </c>
      <c r="C133" s="41" t="s">
        <v>65</v>
      </c>
      <c r="D133" s="24" t="s">
        <v>157</v>
      </c>
      <c r="E133" s="6" t="s">
        <v>158</v>
      </c>
      <c r="F133" s="6" t="s">
        <v>159</v>
      </c>
      <c r="G133" s="37" t="s">
        <v>152</v>
      </c>
    </row>
    <row r="134" spans="1:7" ht="23.4" thickBot="1" x14ac:dyDescent="0.35">
      <c r="A134" s="19"/>
      <c r="B134" s="40" t="s">
        <v>89</v>
      </c>
      <c r="C134" s="41" t="s">
        <v>66</v>
      </c>
      <c r="D134" s="24" t="s">
        <v>157</v>
      </c>
      <c r="E134" s="6" t="s">
        <v>158</v>
      </c>
      <c r="F134" s="6" t="s">
        <v>159</v>
      </c>
      <c r="G134" s="37" t="s">
        <v>152</v>
      </c>
    </row>
    <row r="135" spans="1:7" ht="23.4" thickBot="1" x14ac:dyDescent="0.35">
      <c r="A135" s="19"/>
      <c r="B135" s="40" t="s">
        <v>90</v>
      </c>
      <c r="C135" s="41" t="s">
        <v>68</v>
      </c>
      <c r="D135" s="24" t="s">
        <v>157</v>
      </c>
      <c r="E135" s="6" t="s">
        <v>158</v>
      </c>
      <c r="F135" s="6" t="s">
        <v>159</v>
      </c>
      <c r="G135" s="37" t="s">
        <v>152</v>
      </c>
    </row>
    <row r="136" spans="1:7" ht="23.4" thickBot="1" x14ac:dyDescent="0.35">
      <c r="A136" s="19"/>
      <c r="B136" s="40" t="s">
        <v>91</v>
      </c>
      <c r="C136" s="41" t="s">
        <v>67</v>
      </c>
      <c r="D136" s="24" t="s">
        <v>157</v>
      </c>
      <c r="E136" s="6" t="s">
        <v>158</v>
      </c>
      <c r="F136" s="6" t="s">
        <v>159</v>
      </c>
      <c r="G136" s="37" t="s">
        <v>152</v>
      </c>
    </row>
    <row r="137" spans="1:7" ht="23.4" thickBot="1" x14ac:dyDescent="0.35">
      <c r="A137" s="19"/>
      <c r="B137" s="42" t="s">
        <v>421</v>
      </c>
      <c r="C137" s="47" t="s">
        <v>422</v>
      </c>
      <c r="D137" s="24" t="s">
        <v>157</v>
      </c>
      <c r="E137" s="6" t="s">
        <v>158</v>
      </c>
      <c r="F137" s="6" t="s">
        <v>159</v>
      </c>
      <c r="G137" s="37" t="s">
        <v>152</v>
      </c>
    </row>
    <row r="138" spans="1:7" ht="15" thickBot="1" x14ac:dyDescent="0.35">
      <c r="A138" s="19"/>
      <c r="B138" s="28">
        <v>7.2</v>
      </c>
      <c r="C138" s="14" t="s">
        <v>21</v>
      </c>
      <c r="D138" s="15"/>
      <c r="E138" s="9"/>
      <c r="F138" s="15"/>
      <c r="G138" s="15"/>
    </row>
    <row r="139" spans="1:7" ht="34.799999999999997" thickBot="1" x14ac:dyDescent="0.35">
      <c r="A139" s="19"/>
      <c r="B139" s="42" t="s">
        <v>92</v>
      </c>
      <c r="C139" s="33" t="s">
        <v>191</v>
      </c>
      <c r="D139" s="6" t="s">
        <v>27</v>
      </c>
      <c r="E139" s="6" t="s">
        <v>158</v>
      </c>
      <c r="F139" s="6" t="s">
        <v>159</v>
      </c>
      <c r="G139" s="37" t="s">
        <v>152</v>
      </c>
    </row>
    <row r="140" spans="1:7" ht="34.799999999999997" thickBot="1" x14ac:dyDescent="0.35">
      <c r="A140" s="19"/>
      <c r="B140" s="40" t="s">
        <v>93</v>
      </c>
      <c r="C140" s="20" t="s">
        <v>192</v>
      </c>
      <c r="D140" s="6" t="s">
        <v>27</v>
      </c>
      <c r="E140" s="6" t="s">
        <v>158</v>
      </c>
      <c r="F140" s="6" t="s">
        <v>159</v>
      </c>
      <c r="G140" s="37" t="s">
        <v>152</v>
      </c>
    </row>
    <row r="141" spans="1:7" ht="23.4" thickBot="1" x14ac:dyDescent="0.35">
      <c r="A141" s="19"/>
      <c r="B141" s="40" t="s">
        <v>94</v>
      </c>
      <c r="C141" s="20" t="s">
        <v>72</v>
      </c>
      <c r="D141" s="6" t="s">
        <v>27</v>
      </c>
      <c r="E141" s="6" t="s">
        <v>158</v>
      </c>
      <c r="F141" s="6" t="s">
        <v>159</v>
      </c>
      <c r="G141" s="37" t="s">
        <v>152</v>
      </c>
    </row>
    <row r="142" spans="1:7" ht="23.4" thickBot="1" x14ac:dyDescent="0.35">
      <c r="A142" s="19"/>
      <c r="B142" s="40" t="s">
        <v>95</v>
      </c>
      <c r="C142" s="20" t="s">
        <v>73</v>
      </c>
      <c r="D142" s="6" t="s">
        <v>27</v>
      </c>
      <c r="E142" s="6" t="s">
        <v>158</v>
      </c>
      <c r="F142" s="6" t="s">
        <v>159</v>
      </c>
      <c r="G142" s="37" t="s">
        <v>152</v>
      </c>
    </row>
    <row r="143" spans="1:7" ht="34.799999999999997" thickBot="1" x14ac:dyDescent="0.35">
      <c r="A143" s="19"/>
      <c r="B143" s="40" t="s">
        <v>96</v>
      </c>
      <c r="C143" s="20" t="s">
        <v>74</v>
      </c>
      <c r="D143" s="6" t="s">
        <v>27</v>
      </c>
      <c r="E143" s="6" t="s">
        <v>158</v>
      </c>
      <c r="F143" s="6" t="s">
        <v>159</v>
      </c>
      <c r="G143" s="37" t="s">
        <v>152</v>
      </c>
    </row>
    <row r="144" spans="1:7" x14ac:dyDescent="0.3">
      <c r="A144" s="19"/>
      <c r="B144" s="5"/>
      <c r="C144" s="5"/>
      <c r="D144" s="17"/>
    </row>
    <row r="145" spans="1:7" ht="15" thickBot="1" x14ac:dyDescent="0.35">
      <c r="A145" s="19"/>
      <c r="B145" s="5"/>
      <c r="C145" s="5"/>
      <c r="D145" s="17"/>
    </row>
    <row r="146" spans="1:7" ht="15" thickBot="1" x14ac:dyDescent="0.35">
      <c r="A146" s="19"/>
      <c r="B146" s="4" t="s">
        <v>75</v>
      </c>
      <c r="C146" s="5"/>
      <c r="D146" s="17"/>
    </row>
    <row r="147" spans="1:7" ht="15" thickBot="1" x14ac:dyDescent="0.35">
      <c r="A147" s="19"/>
      <c r="B147" s="4" t="s">
        <v>0</v>
      </c>
      <c r="C147" s="1" t="s">
        <v>1</v>
      </c>
      <c r="D147" s="18" t="s">
        <v>24</v>
      </c>
      <c r="E147" s="16" t="s">
        <v>30</v>
      </c>
      <c r="F147" s="16" t="s">
        <v>49</v>
      </c>
      <c r="G147" s="16" t="s">
        <v>160</v>
      </c>
    </row>
    <row r="148" spans="1:7" ht="34.799999999999997" thickBot="1" x14ac:dyDescent="0.35">
      <c r="A148" s="19"/>
      <c r="B148" s="21" t="s">
        <v>76</v>
      </c>
      <c r="C148" s="22" t="s">
        <v>133</v>
      </c>
      <c r="D148" s="23" t="s">
        <v>27</v>
      </c>
      <c r="E148" s="6" t="s">
        <v>195</v>
      </c>
      <c r="F148" s="6"/>
      <c r="G148" s="6" t="s">
        <v>195</v>
      </c>
    </row>
    <row r="149" spans="1:7" ht="34.799999999999997" thickBot="1" x14ac:dyDescent="0.35">
      <c r="A149" s="19"/>
      <c r="B149" s="21" t="s">
        <v>77</v>
      </c>
      <c r="C149" s="22" t="s">
        <v>134</v>
      </c>
      <c r="D149" s="23" t="s">
        <v>27</v>
      </c>
      <c r="E149" s="6" t="s">
        <v>195</v>
      </c>
      <c r="F149" s="6"/>
      <c r="G149" s="6" t="s">
        <v>195</v>
      </c>
    </row>
    <row r="150" spans="1:7" ht="29.4" thickBot="1" x14ac:dyDescent="0.35">
      <c r="B150" s="21" t="s">
        <v>135</v>
      </c>
      <c r="C150" s="21" t="s">
        <v>138</v>
      </c>
      <c r="D150" s="23" t="s">
        <v>27</v>
      </c>
      <c r="E150" s="6" t="s">
        <v>195</v>
      </c>
      <c r="F150" s="6"/>
      <c r="G150" s="6" t="s">
        <v>195</v>
      </c>
    </row>
    <row r="151" spans="1:7" ht="29.4" thickBot="1" x14ac:dyDescent="0.35">
      <c r="B151" s="21" t="s">
        <v>136</v>
      </c>
      <c r="C151" s="21" t="s">
        <v>139</v>
      </c>
      <c r="D151" s="23" t="s">
        <v>27</v>
      </c>
      <c r="E151" s="6" t="s">
        <v>195</v>
      </c>
      <c r="F151" s="6"/>
      <c r="G151" s="6" t="s">
        <v>195</v>
      </c>
    </row>
    <row r="152" spans="1:7" ht="29.4" thickBot="1" x14ac:dyDescent="0.35">
      <c r="B152" s="21" t="s">
        <v>137</v>
      </c>
      <c r="C152" s="21" t="s">
        <v>140</v>
      </c>
      <c r="D152" s="23" t="s">
        <v>27</v>
      </c>
      <c r="E152" s="6" t="s">
        <v>195</v>
      </c>
      <c r="F152" s="6"/>
      <c r="G152" s="6" t="s">
        <v>195</v>
      </c>
    </row>
    <row r="154" spans="1:7" ht="15" thickBot="1" x14ac:dyDescent="0.35"/>
    <row r="155" spans="1:7" ht="15" thickBot="1" x14ac:dyDescent="0.35">
      <c r="B155" s="4" t="s">
        <v>141</v>
      </c>
      <c r="C155" s="5"/>
      <c r="D155" s="17"/>
    </row>
    <row r="156" spans="1:7" ht="15" thickBot="1" x14ac:dyDescent="0.35">
      <c r="B156" s="4" t="s">
        <v>0</v>
      </c>
      <c r="C156" s="1" t="s">
        <v>1</v>
      </c>
      <c r="D156" s="18" t="s">
        <v>24</v>
      </c>
      <c r="E156" s="16" t="s">
        <v>30</v>
      </c>
      <c r="F156" s="16" t="s">
        <v>49</v>
      </c>
      <c r="G156" s="16" t="s">
        <v>160</v>
      </c>
    </row>
    <row r="157" spans="1:7" ht="15" thickBot="1" x14ac:dyDescent="0.35">
      <c r="A157" s="32"/>
      <c r="B157" s="28">
        <v>5</v>
      </c>
      <c r="C157" s="14" t="s">
        <v>71</v>
      </c>
      <c r="D157" s="15"/>
      <c r="E157" s="9"/>
      <c r="F157" s="15"/>
      <c r="G157" s="15"/>
    </row>
    <row r="158" spans="1:7" ht="23.4" thickBot="1" x14ac:dyDescent="0.35">
      <c r="A158" s="32"/>
      <c r="B158" s="31">
        <v>5.0999999999999996</v>
      </c>
      <c r="C158" s="22" t="s">
        <v>142</v>
      </c>
      <c r="D158" s="23" t="s">
        <v>157</v>
      </c>
      <c r="E158" s="6" t="s">
        <v>195</v>
      </c>
      <c r="F158" s="6"/>
      <c r="G158" s="6" t="s">
        <v>195</v>
      </c>
    </row>
    <row r="159" spans="1:7" ht="15" thickBot="1" x14ac:dyDescent="0.35">
      <c r="A159" s="32"/>
      <c r="B159" s="28">
        <v>6</v>
      </c>
      <c r="C159" s="14" t="s">
        <v>143</v>
      </c>
      <c r="D159" s="15"/>
      <c r="E159" s="9"/>
      <c r="F159" s="15"/>
      <c r="G159" s="9"/>
    </row>
    <row r="160" spans="1:7" ht="23.4" thickBot="1" x14ac:dyDescent="0.35">
      <c r="A160" s="32"/>
      <c r="B160" s="31">
        <v>6.1</v>
      </c>
      <c r="C160" s="22" t="s">
        <v>145</v>
      </c>
      <c r="D160" s="23" t="s">
        <v>157</v>
      </c>
      <c r="E160" s="6" t="s">
        <v>195</v>
      </c>
      <c r="F160" s="6"/>
      <c r="G160" s="6" t="s">
        <v>195</v>
      </c>
    </row>
    <row r="161" spans="1:7" ht="15" thickBot="1" x14ac:dyDescent="0.35">
      <c r="A161" s="32"/>
      <c r="B161" s="28">
        <v>7</v>
      </c>
      <c r="C161" s="14" t="s">
        <v>144</v>
      </c>
      <c r="D161" s="15"/>
      <c r="E161" s="9"/>
      <c r="F161" s="15"/>
      <c r="G161" s="15"/>
    </row>
    <row r="162" spans="1:7" ht="23.4" thickBot="1" x14ac:dyDescent="0.35">
      <c r="A162" s="32"/>
      <c r="B162" s="31">
        <v>7.1</v>
      </c>
      <c r="C162" s="22" t="s">
        <v>146</v>
      </c>
      <c r="D162" s="23" t="s">
        <v>157</v>
      </c>
      <c r="E162" s="6" t="s">
        <v>195</v>
      </c>
      <c r="F162" s="6"/>
      <c r="G162" s="6" t="s">
        <v>195</v>
      </c>
    </row>
    <row r="163" spans="1:7" ht="23.4" thickBot="1" x14ac:dyDescent="0.35">
      <c r="A163" s="32"/>
      <c r="B163" s="31">
        <v>7.2</v>
      </c>
      <c r="C163" s="22" t="s">
        <v>147</v>
      </c>
      <c r="D163" s="23" t="s">
        <v>157</v>
      </c>
      <c r="E163" s="6" t="s">
        <v>195</v>
      </c>
      <c r="F163" s="6"/>
      <c r="G163" s="6" t="s">
        <v>195</v>
      </c>
    </row>
    <row r="165" spans="1:7" ht="15" thickBot="1" x14ac:dyDescent="0.35"/>
    <row r="166" spans="1:7" ht="15" thickBot="1" x14ac:dyDescent="0.35">
      <c r="B166" s="4" t="s">
        <v>379</v>
      </c>
      <c r="C166" s="5"/>
      <c r="D166" s="17"/>
    </row>
    <row r="167" spans="1:7" ht="15" thickBot="1" x14ac:dyDescent="0.35">
      <c r="B167" s="4" t="s">
        <v>0</v>
      </c>
      <c r="C167" s="1" t="s">
        <v>1</v>
      </c>
      <c r="D167" s="18" t="s">
        <v>24</v>
      </c>
      <c r="E167" s="16" t="s">
        <v>30</v>
      </c>
      <c r="F167" s="16" t="s">
        <v>49</v>
      </c>
      <c r="G167" s="16" t="s">
        <v>160</v>
      </c>
    </row>
    <row r="168" spans="1:7" ht="15" thickBot="1" x14ac:dyDescent="0.35">
      <c r="B168" s="31">
        <v>4</v>
      </c>
      <c r="C168" s="22" t="s">
        <v>380</v>
      </c>
      <c r="D168" s="23"/>
      <c r="E168" s="6"/>
      <c r="F168" s="6" t="s">
        <v>159</v>
      </c>
      <c r="G168" s="6" t="s">
        <v>355</v>
      </c>
    </row>
    <row r="169" spans="1:7" ht="15" thickBot="1" x14ac:dyDescent="0.35">
      <c r="B169" s="28" t="s">
        <v>381</v>
      </c>
      <c r="C169" s="14" t="s">
        <v>382</v>
      </c>
      <c r="D169" s="15"/>
      <c r="E169" s="9"/>
      <c r="F169" s="15"/>
      <c r="G169" s="15"/>
    </row>
    <row r="170" spans="1:7" ht="15" thickBot="1" x14ac:dyDescent="0.35">
      <c r="B170" s="31" t="s">
        <v>383</v>
      </c>
      <c r="C170" s="22" t="s">
        <v>384</v>
      </c>
      <c r="D170" s="23"/>
      <c r="E170" s="6"/>
      <c r="F170" s="6" t="s">
        <v>159</v>
      </c>
      <c r="G170" s="6" t="s">
        <v>355</v>
      </c>
    </row>
    <row r="171" spans="1:7" ht="15" thickBot="1" x14ac:dyDescent="0.35">
      <c r="B171" s="31" t="s">
        <v>385</v>
      </c>
      <c r="C171" s="22" t="s">
        <v>386</v>
      </c>
      <c r="D171" s="23"/>
      <c r="E171" s="6"/>
      <c r="F171" s="6" t="s">
        <v>159</v>
      </c>
      <c r="G171" s="6" t="s">
        <v>355</v>
      </c>
    </row>
    <row r="172" spans="1:7" ht="15" thickBot="1" x14ac:dyDescent="0.35">
      <c r="B172" s="31" t="s">
        <v>387</v>
      </c>
      <c r="C172" s="22" t="s">
        <v>388</v>
      </c>
      <c r="D172" s="23"/>
      <c r="E172" s="6"/>
      <c r="F172" s="6" t="s">
        <v>159</v>
      </c>
      <c r="G172" s="6" t="s">
        <v>355</v>
      </c>
    </row>
    <row r="173" spans="1:7" ht="15" thickBot="1" x14ac:dyDescent="0.35">
      <c r="B173" s="28" t="s">
        <v>389</v>
      </c>
      <c r="C173" s="14" t="s">
        <v>390</v>
      </c>
      <c r="D173" s="15"/>
      <c r="E173" s="9"/>
      <c r="F173" s="15"/>
      <c r="G173" s="15"/>
    </row>
    <row r="174" spans="1:7" ht="15" thickBot="1" x14ac:dyDescent="0.35">
      <c r="B174" s="31" t="s">
        <v>391</v>
      </c>
      <c r="C174" s="22" t="s">
        <v>392</v>
      </c>
      <c r="D174" s="23"/>
      <c r="E174" s="6"/>
      <c r="F174" s="6" t="s">
        <v>159</v>
      </c>
      <c r="G174" s="6" t="s">
        <v>355</v>
      </c>
    </row>
    <row r="175" spans="1:7" ht="15" thickBot="1" x14ac:dyDescent="0.35">
      <c r="B175" s="31" t="s">
        <v>393</v>
      </c>
      <c r="C175" s="22" t="s">
        <v>394</v>
      </c>
      <c r="D175" s="23"/>
      <c r="E175" s="6"/>
      <c r="F175" s="6" t="s">
        <v>159</v>
      </c>
      <c r="G175" s="6" t="s">
        <v>355</v>
      </c>
    </row>
    <row r="176" spans="1:7" ht="15" thickBot="1" x14ac:dyDescent="0.35">
      <c r="B176" s="31" t="s">
        <v>395</v>
      </c>
      <c r="C176" s="22" t="s">
        <v>396</v>
      </c>
      <c r="D176" s="23"/>
      <c r="E176" s="6"/>
      <c r="F176" s="6" t="s">
        <v>159</v>
      </c>
      <c r="G176" s="6" t="s">
        <v>355</v>
      </c>
    </row>
    <row r="177" spans="2:7" ht="15" thickBot="1" x14ac:dyDescent="0.35">
      <c r="B177" s="31" t="s">
        <v>397</v>
      </c>
      <c r="C177" s="22" t="s">
        <v>398</v>
      </c>
      <c r="D177" s="23"/>
      <c r="E177" s="6"/>
      <c r="F177" s="6" t="s">
        <v>159</v>
      </c>
      <c r="G177" s="6" t="s">
        <v>355</v>
      </c>
    </row>
    <row r="178" spans="2:7" ht="15" thickBot="1" x14ac:dyDescent="0.35">
      <c r="B178" s="31" t="s">
        <v>399</v>
      </c>
      <c r="C178" s="22" t="s">
        <v>400</v>
      </c>
      <c r="D178" s="23"/>
      <c r="E178" s="6"/>
      <c r="F178" s="6" t="s">
        <v>159</v>
      </c>
      <c r="G178" s="6" t="s">
        <v>355</v>
      </c>
    </row>
    <row r="179" spans="2:7" ht="15" thickBot="1" x14ac:dyDescent="0.35">
      <c r="B179" s="31" t="s">
        <v>401</v>
      </c>
      <c r="C179" s="22" t="s">
        <v>402</v>
      </c>
      <c r="D179" s="23"/>
      <c r="E179" s="6"/>
      <c r="F179" s="6" t="s">
        <v>159</v>
      </c>
      <c r="G179" s="6" t="s">
        <v>355</v>
      </c>
    </row>
    <row r="180" spans="2:7" ht="15" thickBot="1" x14ac:dyDescent="0.35">
      <c r="B180" s="28" t="s">
        <v>403</v>
      </c>
      <c r="C180" s="14" t="s">
        <v>404</v>
      </c>
      <c r="D180" s="15"/>
      <c r="E180" s="9"/>
      <c r="F180" s="15"/>
      <c r="G180" s="15"/>
    </row>
    <row r="181" spans="2:7" ht="15" thickBot="1" x14ac:dyDescent="0.35">
      <c r="B181" s="31" t="s">
        <v>405</v>
      </c>
      <c r="C181" s="22" t="s">
        <v>406</v>
      </c>
      <c r="D181" s="23"/>
      <c r="E181" s="6"/>
      <c r="F181" s="6" t="s">
        <v>159</v>
      </c>
      <c r="G181" s="6" t="s">
        <v>355</v>
      </c>
    </row>
    <row r="183" spans="2:7" ht="15" thickBot="1" x14ac:dyDescent="0.35"/>
    <row r="184" spans="2:7" ht="15" thickBot="1" x14ac:dyDescent="0.35">
      <c r="B184" s="4" t="s">
        <v>407</v>
      </c>
      <c r="C184" s="5"/>
      <c r="D184" s="17"/>
    </row>
    <row r="185" spans="2:7" ht="15" thickBot="1" x14ac:dyDescent="0.35">
      <c r="B185" s="4" t="s">
        <v>0</v>
      </c>
      <c r="C185" s="1" t="s">
        <v>1</v>
      </c>
      <c r="D185" s="18" t="s">
        <v>24</v>
      </c>
      <c r="E185" s="16" t="s">
        <v>30</v>
      </c>
      <c r="F185" s="16" t="s">
        <v>49</v>
      </c>
      <c r="G185" s="16" t="s">
        <v>160</v>
      </c>
    </row>
    <row r="186" spans="2:7" ht="15" thickBot="1" x14ac:dyDescent="0.35">
      <c r="B186" s="31">
        <v>4</v>
      </c>
      <c r="C186" s="22" t="s">
        <v>408</v>
      </c>
      <c r="D186" s="23" t="s">
        <v>423</v>
      </c>
      <c r="E186" s="6"/>
      <c r="F186" s="6" t="s">
        <v>159</v>
      </c>
      <c r="G186" s="6" t="s">
        <v>355</v>
      </c>
    </row>
    <row r="187" spans="2:7" ht="15" thickBot="1" x14ac:dyDescent="0.35">
      <c r="B187" s="31">
        <v>5</v>
      </c>
      <c r="C187" s="22" t="s">
        <v>409</v>
      </c>
      <c r="D187" s="23" t="s">
        <v>423</v>
      </c>
      <c r="E187" s="6"/>
      <c r="F187" s="6" t="s">
        <v>159</v>
      </c>
      <c r="G187" s="6" t="s">
        <v>355</v>
      </c>
    </row>
    <row r="188" spans="2:7" ht="15" thickBot="1" x14ac:dyDescent="0.35">
      <c r="B188" s="31">
        <v>6</v>
      </c>
      <c r="C188" s="22" t="s">
        <v>410</v>
      </c>
      <c r="D188" s="23" t="s">
        <v>423</v>
      </c>
      <c r="E188" s="6"/>
      <c r="F188" s="6" t="s">
        <v>159</v>
      </c>
      <c r="G188" s="6" t="s">
        <v>355</v>
      </c>
    </row>
    <row r="189" spans="2:7" ht="15" thickBot="1" x14ac:dyDescent="0.35">
      <c r="B189" s="31">
        <v>7</v>
      </c>
      <c r="C189" s="22" t="s">
        <v>411</v>
      </c>
      <c r="D189" s="23" t="s">
        <v>423</v>
      </c>
      <c r="E189" s="6"/>
      <c r="F189" s="6" t="s">
        <v>159</v>
      </c>
      <c r="G189" s="6" t="s">
        <v>355</v>
      </c>
    </row>
    <row r="190" spans="2:7" ht="15" thickBot="1" x14ac:dyDescent="0.35">
      <c r="B190" s="31">
        <v>8</v>
      </c>
      <c r="C190" s="22" t="s">
        <v>412</v>
      </c>
      <c r="D190" s="23" t="s">
        <v>423</v>
      </c>
      <c r="E190" s="6"/>
      <c r="F190" s="6" t="s">
        <v>159</v>
      </c>
      <c r="G190" s="6" t="s">
        <v>355</v>
      </c>
    </row>
    <row r="191" spans="2:7" ht="15" thickBot="1" x14ac:dyDescent="0.35">
      <c r="B191" s="31">
        <v>9</v>
      </c>
      <c r="C191" s="22" t="s">
        <v>413</v>
      </c>
      <c r="D191" s="23" t="s">
        <v>423</v>
      </c>
      <c r="E191" s="6"/>
      <c r="F191" s="6" t="s">
        <v>159</v>
      </c>
      <c r="G191" s="6" t="s">
        <v>355</v>
      </c>
    </row>
    <row r="192" spans="2:7" ht="15" thickBot="1" x14ac:dyDescent="0.35">
      <c r="B192" s="31">
        <v>10</v>
      </c>
      <c r="C192" s="22" t="s">
        <v>414</v>
      </c>
      <c r="D192" s="23" t="s">
        <v>423</v>
      </c>
      <c r="E192" s="6"/>
      <c r="F192" s="6" t="s">
        <v>159</v>
      </c>
      <c r="G192" s="6" t="s">
        <v>355</v>
      </c>
    </row>
    <row r="193" spans="2:7" ht="15" thickBot="1" x14ac:dyDescent="0.35">
      <c r="B193" s="31" t="s">
        <v>415</v>
      </c>
      <c r="C193" s="22" t="s">
        <v>416</v>
      </c>
      <c r="D193" s="23" t="s">
        <v>423</v>
      </c>
      <c r="E193" s="6"/>
      <c r="F193" s="6" t="s">
        <v>159</v>
      </c>
      <c r="G193" s="6" t="s">
        <v>355</v>
      </c>
    </row>
    <row r="194" spans="2:7" ht="15" thickBot="1" x14ac:dyDescent="0.35">
      <c r="B194" s="31" t="s">
        <v>417</v>
      </c>
      <c r="C194" s="22" t="s">
        <v>418</v>
      </c>
      <c r="D194" s="23" t="s">
        <v>423</v>
      </c>
      <c r="E194" s="6"/>
      <c r="F194" s="6" t="s">
        <v>159</v>
      </c>
      <c r="G194" s="6" t="s">
        <v>355</v>
      </c>
    </row>
    <row r="196" spans="2:7" ht="15" thickBot="1" x14ac:dyDescent="0.35"/>
    <row r="197" spans="2:7" ht="15" thickBot="1" x14ac:dyDescent="0.35">
      <c r="B197" s="4" t="s">
        <v>193</v>
      </c>
      <c r="C197" s="5"/>
      <c r="D197" s="17"/>
    </row>
    <row r="198" spans="2:7" ht="15" thickBot="1" x14ac:dyDescent="0.35">
      <c r="B198" s="4" t="s">
        <v>0</v>
      </c>
      <c r="C198" s="1" t="s">
        <v>1</v>
      </c>
      <c r="D198" s="18" t="s">
        <v>24</v>
      </c>
      <c r="E198" s="16" t="s">
        <v>30</v>
      </c>
      <c r="F198" s="16" t="s">
        <v>49</v>
      </c>
      <c r="G198" s="16" t="s">
        <v>160</v>
      </c>
    </row>
    <row r="199" spans="2:7" ht="15" thickBot="1" x14ac:dyDescent="0.35">
      <c r="B199" s="28">
        <v>5</v>
      </c>
      <c r="C199" s="14" t="s">
        <v>198</v>
      </c>
      <c r="D199" s="15"/>
      <c r="E199" s="9"/>
      <c r="F199" s="15"/>
      <c r="G199" s="15"/>
    </row>
    <row r="200" spans="2:7" ht="15" thickBot="1" x14ac:dyDescent="0.35">
      <c r="B200" s="31">
        <v>5.0999999999999996</v>
      </c>
      <c r="C200" s="22" t="s">
        <v>199</v>
      </c>
      <c r="D200" s="6"/>
      <c r="E200" s="6"/>
      <c r="F200" s="6" t="s">
        <v>159</v>
      </c>
      <c r="G200" s="6" t="s">
        <v>154</v>
      </c>
    </row>
    <row r="201" spans="2:7" ht="15" thickBot="1" x14ac:dyDescent="0.35">
      <c r="B201" s="31">
        <v>5.2</v>
      </c>
      <c r="C201" s="22" t="s">
        <v>200</v>
      </c>
      <c r="D201" s="6"/>
      <c r="E201" s="6"/>
      <c r="F201" s="6" t="s">
        <v>159</v>
      </c>
      <c r="G201" s="6" t="s">
        <v>154</v>
      </c>
    </row>
    <row r="202" spans="2:7" ht="15" thickBot="1" x14ac:dyDescent="0.35">
      <c r="B202" s="31">
        <v>5.3</v>
      </c>
      <c r="C202" s="22" t="s">
        <v>201</v>
      </c>
      <c r="D202" s="6"/>
      <c r="E202" s="6"/>
      <c r="F202" s="6" t="s">
        <v>159</v>
      </c>
      <c r="G202" s="6" t="s">
        <v>154</v>
      </c>
    </row>
    <row r="203" spans="2:7" ht="23.4" thickBot="1" x14ac:dyDescent="0.35">
      <c r="B203" s="31">
        <v>5.4</v>
      </c>
      <c r="C203" s="22" t="s">
        <v>70</v>
      </c>
      <c r="D203" s="6"/>
      <c r="E203" s="6"/>
      <c r="F203" s="6" t="s">
        <v>159</v>
      </c>
      <c r="G203" s="6" t="s">
        <v>154</v>
      </c>
    </row>
    <row r="204" spans="2:7" ht="15" thickBot="1" x14ac:dyDescent="0.35">
      <c r="B204" s="31">
        <v>5.5</v>
      </c>
      <c r="C204" s="22" t="s">
        <v>202</v>
      </c>
      <c r="D204" s="6"/>
      <c r="E204" s="6"/>
      <c r="F204" s="6" t="s">
        <v>159</v>
      </c>
      <c r="G204" s="6" t="s">
        <v>154</v>
      </c>
    </row>
    <row r="205" spans="2:7" ht="15" thickBot="1" x14ac:dyDescent="0.35">
      <c r="B205" s="28">
        <v>6</v>
      </c>
      <c r="C205" s="14" t="s">
        <v>203</v>
      </c>
      <c r="D205" s="15"/>
      <c r="E205" s="9"/>
      <c r="F205" s="15"/>
      <c r="G205" s="15"/>
    </row>
    <row r="206" spans="2:7" ht="15" thickBot="1" x14ac:dyDescent="0.35">
      <c r="B206" s="28">
        <v>6.1</v>
      </c>
      <c r="C206" s="14" t="s">
        <v>149</v>
      </c>
      <c r="D206" s="15"/>
      <c r="E206" s="9"/>
      <c r="F206" s="15"/>
      <c r="G206" s="15"/>
    </row>
    <row r="207" spans="2:7" ht="15" thickBot="1" x14ac:dyDescent="0.35">
      <c r="B207" s="28" t="s">
        <v>2</v>
      </c>
      <c r="C207" s="14" t="s">
        <v>3</v>
      </c>
      <c r="D207" s="15"/>
      <c r="E207" s="12"/>
      <c r="F207" s="15"/>
      <c r="G207" s="15"/>
    </row>
    <row r="208" spans="2:7" ht="34.799999999999997" thickBot="1" x14ac:dyDescent="0.35">
      <c r="B208" s="31" t="s">
        <v>4</v>
      </c>
      <c r="C208" s="22" t="s">
        <v>361</v>
      </c>
      <c r="D208" s="6"/>
      <c r="E208" s="6"/>
      <c r="F208" s="6" t="s">
        <v>159</v>
      </c>
      <c r="G208" s="6" t="s">
        <v>154</v>
      </c>
    </row>
    <row r="209" spans="2:7" ht="34.799999999999997" thickBot="1" x14ac:dyDescent="0.35">
      <c r="B209" s="31" t="s">
        <v>5</v>
      </c>
      <c r="C209" s="22" t="s">
        <v>362</v>
      </c>
      <c r="D209" s="6"/>
      <c r="E209" s="6"/>
      <c r="F209" s="6" t="s">
        <v>159</v>
      </c>
      <c r="G209" s="6" t="s">
        <v>154</v>
      </c>
    </row>
    <row r="210" spans="2:7" ht="15" thickBot="1" x14ac:dyDescent="0.35">
      <c r="B210" s="31" t="s">
        <v>6</v>
      </c>
      <c r="C210" s="22" t="s">
        <v>98</v>
      </c>
      <c r="D210" s="6"/>
      <c r="E210" s="6"/>
      <c r="F210" s="6" t="s">
        <v>159</v>
      </c>
      <c r="G210" s="6" t="s">
        <v>154</v>
      </c>
    </row>
    <row r="211" spans="2:7" ht="15" thickBot="1" x14ac:dyDescent="0.35">
      <c r="B211" s="31" t="s">
        <v>7</v>
      </c>
      <c r="C211" s="22" t="s">
        <v>99</v>
      </c>
      <c r="D211" s="6"/>
      <c r="E211" s="6"/>
      <c r="F211" s="6" t="s">
        <v>159</v>
      </c>
      <c r="G211" s="6" t="s">
        <v>154</v>
      </c>
    </row>
    <row r="212" spans="2:7" ht="15" thickBot="1" x14ac:dyDescent="0.35">
      <c r="B212" s="31" t="s">
        <v>8</v>
      </c>
      <c r="C212" s="22" t="s">
        <v>106</v>
      </c>
      <c r="D212" s="6"/>
      <c r="E212" s="6"/>
      <c r="F212" s="6" t="s">
        <v>159</v>
      </c>
      <c r="G212" s="6" t="s">
        <v>154</v>
      </c>
    </row>
    <row r="213" spans="2:7" ht="15" thickBot="1" x14ac:dyDescent="0.35">
      <c r="B213" s="31" t="s">
        <v>9</v>
      </c>
      <c r="C213" s="46" t="s">
        <v>104</v>
      </c>
      <c r="D213" s="6"/>
      <c r="E213" s="6"/>
      <c r="F213" s="6" t="s">
        <v>159</v>
      </c>
      <c r="G213" s="6" t="s">
        <v>154</v>
      </c>
    </row>
    <row r="214" spans="2:7" ht="15" thickBot="1" x14ac:dyDescent="0.35">
      <c r="B214" s="31" t="s">
        <v>10</v>
      </c>
      <c r="C214" s="46" t="s">
        <v>105</v>
      </c>
      <c r="D214" s="24"/>
      <c r="E214" s="24"/>
      <c r="F214" s="6" t="s">
        <v>159</v>
      </c>
      <c r="G214" s="6" t="s">
        <v>154</v>
      </c>
    </row>
    <row r="215" spans="2:7" ht="15" thickBot="1" x14ac:dyDescent="0.35">
      <c r="B215" s="31" t="s">
        <v>11</v>
      </c>
      <c r="C215" s="46" t="s">
        <v>103</v>
      </c>
      <c r="D215" s="6" t="s">
        <v>157</v>
      </c>
      <c r="E215" s="6" t="s">
        <v>358</v>
      </c>
      <c r="F215" s="6" t="s">
        <v>159</v>
      </c>
      <c r="G215" s="6" t="s">
        <v>154</v>
      </c>
    </row>
    <row r="216" spans="2:7" ht="15" thickBot="1" x14ac:dyDescent="0.35">
      <c r="B216" s="31" t="s">
        <v>12</v>
      </c>
      <c r="C216" s="22" t="s">
        <v>107</v>
      </c>
      <c r="D216" s="6"/>
      <c r="E216" s="6"/>
      <c r="F216" s="6" t="s">
        <v>159</v>
      </c>
      <c r="G216" s="6" t="s">
        <v>154</v>
      </c>
    </row>
    <row r="217" spans="2:7" ht="15" thickBot="1" x14ac:dyDescent="0.35">
      <c r="B217" s="31" t="s">
        <v>42</v>
      </c>
      <c r="C217" s="22" t="s">
        <v>108</v>
      </c>
      <c r="D217" s="6"/>
      <c r="E217" s="6"/>
      <c r="F217" s="6" t="s">
        <v>159</v>
      </c>
      <c r="G217" s="6" t="s">
        <v>154</v>
      </c>
    </row>
    <row r="218" spans="2:7" ht="15" thickBot="1" x14ac:dyDescent="0.35">
      <c r="B218" s="31" t="s">
        <v>43</v>
      </c>
      <c r="C218" s="22" t="s">
        <v>109</v>
      </c>
      <c r="D218" s="6"/>
      <c r="E218" s="6"/>
      <c r="F218" s="6" t="s">
        <v>159</v>
      </c>
      <c r="G218" s="6" t="s">
        <v>154</v>
      </c>
    </row>
    <row r="219" spans="2:7" ht="15" thickBot="1" x14ac:dyDescent="0.35">
      <c r="B219" s="28" t="s">
        <v>13</v>
      </c>
      <c r="C219" s="14" t="s">
        <v>204</v>
      </c>
      <c r="D219" s="15"/>
      <c r="E219" s="9"/>
      <c r="F219" s="15"/>
      <c r="G219" s="15"/>
    </row>
    <row r="220" spans="2:7" ht="15" thickBot="1" x14ac:dyDescent="0.35">
      <c r="B220" s="31" t="s">
        <v>15</v>
      </c>
      <c r="C220" s="22" t="s">
        <v>359</v>
      </c>
      <c r="D220" s="6"/>
      <c r="E220" s="6"/>
      <c r="F220" s="6" t="s">
        <v>159</v>
      </c>
      <c r="G220" s="6" t="s">
        <v>154</v>
      </c>
    </row>
    <row r="221" spans="2:7" ht="34.799999999999997" thickBot="1" x14ac:dyDescent="0.35">
      <c r="B221" s="31" t="s">
        <v>16</v>
      </c>
      <c r="C221" s="22" t="s">
        <v>205</v>
      </c>
      <c r="D221" s="6"/>
      <c r="E221" s="6"/>
      <c r="F221" s="6" t="s">
        <v>159</v>
      </c>
      <c r="G221" s="6" t="s">
        <v>154</v>
      </c>
    </row>
    <row r="222" spans="2:7" ht="34.799999999999997" thickBot="1" x14ac:dyDescent="0.35">
      <c r="B222" s="31" t="s">
        <v>17</v>
      </c>
      <c r="C222" s="22" t="s">
        <v>206</v>
      </c>
      <c r="D222" s="6"/>
      <c r="E222" s="6"/>
      <c r="F222" s="6" t="s">
        <v>159</v>
      </c>
      <c r="G222" s="6" t="s">
        <v>154</v>
      </c>
    </row>
    <row r="223" spans="2:7" ht="15" thickBot="1" x14ac:dyDescent="0.35">
      <c r="B223" s="31" t="s">
        <v>18</v>
      </c>
      <c r="C223" s="22" t="s">
        <v>207</v>
      </c>
      <c r="D223" s="6"/>
      <c r="E223" s="6"/>
      <c r="F223" s="6" t="s">
        <v>159</v>
      </c>
      <c r="G223" s="6" t="s">
        <v>154</v>
      </c>
    </row>
    <row r="224" spans="2:7" ht="15" thickBot="1" x14ac:dyDescent="0.35">
      <c r="B224" s="28">
        <v>6.2</v>
      </c>
      <c r="C224" s="14" t="s">
        <v>208</v>
      </c>
      <c r="D224" s="15"/>
      <c r="E224" s="9"/>
      <c r="F224" s="15"/>
      <c r="G224" s="15"/>
    </row>
    <row r="225" spans="2:7" ht="23.4" thickBot="1" x14ac:dyDescent="0.35">
      <c r="B225" s="31" t="s">
        <v>209</v>
      </c>
      <c r="C225" s="22" t="s">
        <v>360</v>
      </c>
      <c r="D225" s="6"/>
      <c r="E225" s="6"/>
      <c r="F225" s="6" t="s">
        <v>159</v>
      </c>
      <c r="G225" s="6" t="s">
        <v>154</v>
      </c>
    </row>
    <row r="226" spans="2:7" ht="15" thickBot="1" x14ac:dyDescent="0.35">
      <c r="B226" s="28">
        <v>6.3</v>
      </c>
      <c r="C226" s="14" t="s">
        <v>210</v>
      </c>
      <c r="D226" s="15"/>
      <c r="E226" s="9"/>
      <c r="F226" s="15"/>
      <c r="G226" s="15"/>
    </row>
    <row r="227" spans="2:7" ht="23.4" thickBot="1" x14ac:dyDescent="0.35">
      <c r="B227" s="31" t="s">
        <v>28</v>
      </c>
      <c r="C227" s="22" t="s">
        <v>373</v>
      </c>
      <c r="D227" s="6"/>
      <c r="E227" s="6"/>
      <c r="F227" s="6" t="s">
        <v>159</v>
      </c>
      <c r="G227" s="6" t="s">
        <v>154</v>
      </c>
    </row>
    <row r="228" spans="2:7" ht="23.4" thickBot="1" x14ac:dyDescent="0.35">
      <c r="B228" s="31" t="s">
        <v>29</v>
      </c>
      <c r="C228" s="22" t="s">
        <v>374</v>
      </c>
      <c r="D228" s="6"/>
      <c r="E228" s="6"/>
      <c r="F228" s="6" t="s">
        <v>159</v>
      </c>
      <c r="G228" s="6" t="s">
        <v>154</v>
      </c>
    </row>
    <row r="229" spans="2:7" ht="15" thickBot="1" x14ac:dyDescent="0.35">
      <c r="B229" s="28">
        <v>6.4</v>
      </c>
      <c r="C229" s="14" t="s">
        <v>21</v>
      </c>
      <c r="D229" s="15"/>
      <c r="E229" s="9"/>
      <c r="F229" s="15"/>
      <c r="G229" s="15"/>
    </row>
    <row r="230" spans="2:7" ht="23.4" thickBot="1" x14ac:dyDescent="0.35">
      <c r="B230" s="31" t="s">
        <v>78</v>
      </c>
      <c r="C230" s="22" t="s">
        <v>363</v>
      </c>
      <c r="D230" s="6"/>
      <c r="E230" s="6"/>
      <c r="F230" s="6" t="s">
        <v>159</v>
      </c>
      <c r="G230" s="6" t="s">
        <v>154</v>
      </c>
    </row>
    <row r="231" spans="2:7" ht="23.4" thickBot="1" x14ac:dyDescent="0.35">
      <c r="B231" s="31" t="s">
        <v>211</v>
      </c>
      <c r="C231" s="22" t="s">
        <v>364</v>
      </c>
      <c r="D231" s="6"/>
      <c r="E231" s="6"/>
      <c r="F231" s="6" t="s">
        <v>159</v>
      </c>
      <c r="G231" s="6" t="s">
        <v>154</v>
      </c>
    </row>
    <row r="232" spans="2:7" ht="23.4" thickBot="1" x14ac:dyDescent="0.35">
      <c r="B232" s="31" t="s">
        <v>212</v>
      </c>
      <c r="C232" s="22" t="s">
        <v>365</v>
      </c>
      <c r="D232" s="6"/>
      <c r="E232" s="6"/>
      <c r="F232" s="6" t="s">
        <v>159</v>
      </c>
      <c r="G232" s="6" t="s">
        <v>154</v>
      </c>
    </row>
    <row r="233" spans="2:7" ht="23.4" thickBot="1" x14ac:dyDescent="0.35">
      <c r="B233" s="31" t="s">
        <v>213</v>
      </c>
      <c r="C233" s="22" t="s">
        <v>366</v>
      </c>
      <c r="D233" s="6"/>
      <c r="E233" s="6"/>
      <c r="F233" s="6" t="s">
        <v>159</v>
      </c>
      <c r="G233" s="6" t="s">
        <v>154</v>
      </c>
    </row>
    <row r="234" spans="2:7" ht="23.4" thickBot="1" x14ac:dyDescent="0.35">
      <c r="B234" s="31" t="s">
        <v>214</v>
      </c>
      <c r="C234" s="22" t="s">
        <v>367</v>
      </c>
      <c r="D234" s="6"/>
      <c r="E234" s="6"/>
      <c r="F234" s="6" t="s">
        <v>159</v>
      </c>
      <c r="G234" s="6" t="s">
        <v>154</v>
      </c>
    </row>
    <row r="235" spans="2:7" ht="23.4" thickBot="1" x14ac:dyDescent="0.35">
      <c r="B235" s="31" t="s">
        <v>215</v>
      </c>
      <c r="C235" s="22" t="s">
        <v>368</v>
      </c>
      <c r="D235" s="6"/>
      <c r="E235" s="6"/>
      <c r="F235" s="6" t="s">
        <v>159</v>
      </c>
      <c r="G235" s="6" t="s">
        <v>154</v>
      </c>
    </row>
    <row r="236" spans="2:7" ht="23.4" thickBot="1" x14ac:dyDescent="0.35">
      <c r="B236" s="31" t="s">
        <v>216</v>
      </c>
      <c r="C236" s="22" t="s">
        <v>424</v>
      </c>
      <c r="D236" s="6"/>
      <c r="E236" s="6"/>
      <c r="F236" s="6" t="s">
        <v>159</v>
      </c>
      <c r="G236" s="6" t="s">
        <v>154</v>
      </c>
    </row>
    <row r="237" spans="2:7" ht="23.4" thickBot="1" x14ac:dyDescent="0.35">
      <c r="B237" s="31" t="s">
        <v>217</v>
      </c>
      <c r="C237" s="22" t="s">
        <v>425</v>
      </c>
      <c r="D237" s="6"/>
      <c r="E237" s="6"/>
      <c r="F237" s="6" t="s">
        <v>159</v>
      </c>
      <c r="G237" s="6" t="s">
        <v>154</v>
      </c>
    </row>
    <row r="238" spans="2:7" ht="15" thickBot="1" x14ac:dyDescent="0.35">
      <c r="B238" s="28">
        <v>6.5</v>
      </c>
      <c r="C238" s="14" t="s">
        <v>218</v>
      </c>
      <c r="D238" s="15"/>
      <c r="E238" s="9"/>
      <c r="F238" s="15"/>
      <c r="G238" s="15"/>
    </row>
    <row r="239" spans="2:7" ht="23.4" thickBot="1" x14ac:dyDescent="0.35">
      <c r="B239" s="31" t="s">
        <v>219</v>
      </c>
      <c r="C239" s="22" t="s">
        <v>220</v>
      </c>
      <c r="D239" s="6"/>
      <c r="E239" s="6"/>
      <c r="F239" s="6" t="s">
        <v>159</v>
      </c>
      <c r="G239" s="6" t="s">
        <v>154</v>
      </c>
    </row>
    <row r="240" spans="2:7" ht="23.4" thickBot="1" x14ac:dyDescent="0.35">
      <c r="B240" s="31" t="s">
        <v>221</v>
      </c>
      <c r="C240" s="22" t="s">
        <v>222</v>
      </c>
      <c r="D240" s="6"/>
      <c r="E240" s="6"/>
      <c r="F240" s="6" t="s">
        <v>159</v>
      </c>
      <c r="G240" s="6" t="s">
        <v>154</v>
      </c>
    </row>
    <row r="241" spans="2:7" ht="15" thickBot="1" x14ac:dyDescent="0.35">
      <c r="B241" s="28">
        <v>7</v>
      </c>
      <c r="C241" s="14" t="s">
        <v>223</v>
      </c>
      <c r="D241" s="15"/>
      <c r="E241" s="9"/>
      <c r="F241" s="15"/>
      <c r="G241" s="15"/>
    </row>
    <row r="242" spans="2:7" ht="15" thickBot="1" x14ac:dyDescent="0.35">
      <c r="B242" s="28">
        <v>7.1</v>
      </c>
      <c r="C242" s="14" t="s">
        <v>149</v>
      </c>
      <c r="D242" s="15"/>
      <c r="E242" s="9"/>
      <c r="F242" s="15"/>
      <c r="G242" s="15"/>
    </row>
    <row r="243" spans="2:7" ht="34.799999999999997" thickBot="1" x14ac:dyDescent="0.35">
      <c r="B243" s="31" t="s">
        <v>55</v>
      </c>
      <c r="C243" s="22" t="s">
        <v>369</v>
      </c>
      <c r="D243" s="6"/>
      <c r="E243" s="6"/>
      <c r="F243" s="6" t="s">
        <v>159</v>
      </c>
      <c r="G243" s="6" t="s">
        <v>154</v>
      </c>
    </row>
    <row r="244" spans="2:7" ht="34.799999999999997" thickBot="1" x14ac:dyDescent="0.35">
      <c r="B244" s="31" t="s">
        <v>57</v>
      </c>
      <c r="C244" s="22" t="s">
        <v>370</v>
      </c>
      <c r="D244" s="6"/>
      <c r="E244" s="6"/>
      <c r="F244" s="6" t="s">
        <v>159</v>
      </c>
      <c r="G244" s="6" t="s">
        <v>154</v>
      </c>
    </row>
    <row r="245" spans="2:7" ht="34.799999999999997" thickBot="1" x14ac:dyDescent="0.35">
      <c r="B245" s="31" t="s">
        <v>82</v>
      </c>
      <c r="C245" s="22" t="s">
        <v>375</v>
      </c>
      <c r="D245" s="6"/>
      <c r="E245" s="6"/>
      <c r="F245" s="6" t="s">
        <v>159</v>
      </c>
      <c r="G245" s="6" t="s">
        <v>154</v>
      </c>
    </row>
    <row r="246" spans="2:7" ht="23.4" thickBot="1" x14ac:dyDescent="0.35">
      <c r="B246" s="31" t="s">
        <v>83</v>
      </c>
      <c r="C246" s="22" t="s">
        <v>376</v>
      </c>
      <c r="D246" s="6"/>
      <c r="E246" s="6"/>
      <c r="F246" s="6" t="s">
        <v>159</v>
      </c>
      <c r="G246" s="6" t="s">
        <v>154</v>
      </c>
    </row>
    <row r="247" spans="2:7" ht="23.4" thickBot="1" x14ac:dyDescent="0.35">
      <c r="B247" s="31" t="s">
        <v>84</v>
      </c>
      <c r="C247" s="22" t="s">
        <v>377</v>
      </c>
      <c r="D247" s="6"/>
      <c r="E247" s="6"/>
      <c r="F247" s="6" t="s">
        <v>159</v>
      </c>
      <c r="G247" s="6"/>
    </row>
    <row r="248" spans="2:7" ht="15" thickBot="1" x14ac:dyDescent="0.35">
      <c r="B248" s="31" t="s">
        <v>85</v>
      </c>
      <c r="C248" s="22" t="s">
        <v>58</v>
      </c>
      <c r="D248" s="6"/>
      <c r="E248" s="6"/>
      <c r="F248" s="6" t="s">
        <v>159</v>
      </c>
      <c r="G248" s="6"/>
    </row>
    <row r="249" spans="2:7" ht="15" thickBot="1" x14ac:dyDescent="0.35">
      <c r="B249" s="31" t="s">
        <v>86</v>
      </c>
      <c r="C249" s="22" t="s">
        <v>63</v>
      </c>
      <c r="D249" s="6"/>
      <c r="E249" s="6"/>
      <c r="F249" s="6" t="s">
        <v>159</v>
      </c>
      <c r="G249" s="6"/>
    </row>
    <row r="250" spans="2:7" ht="15" thickBot="1" x14ac:dyDescent="0.35">
      <c r="B250" s="31" t="s">
        <v>87</v>
      </c>
      <c r="C250" s="22" t="s">
        <v>64</v>
      </c>
      <c r="D250" s="6"/>
      <c r="E250" s="6"/>
      <c r="F250" s="6" t="s">
        <v>159</v>
      </c>
      <c r="G250" s="6" t="s">
        <v>154</v>
      </c>
    </row>
    <row r="251" spans="2:7" ht="15" thickBot="1" x14ac:dyDescent="0.35">
      <c r="B251" s="28">
        <v>7.2</v>
      </c>
      <c r="C251" s="14" t="s">
        <v>224</v>
      </c>
      <c r="D251" s="15"/>
      <c r="E251" s="9"/>
      <c r="F251" s="15"/>
      <c r="G251" s="15"/>
    </row>
    <row r="252" spans="2:7" ht="23.4" thickBot="1" x14ac:dyDescent="0.35">
      <c r="B252" s="31" t="s">
        <v>92</v>
      </c>
      <c r="C252" s="22" t="s">
        <v>225</v>
      </c>
      <c r="D252" s="6"/>
      <c r="E252" s="6"/>
      <c r="F252" s="6" t="s">
        <v>159</v>
      </c>
      <c r="G252" s="6" t="s">
        <v>154</v>
      </c>
    </row>
    <row r="253" spans="2:7" ht="23.4" thickBot="1" x14ac:dyDescent="0.35">
      <c r="B253" s="31" t="s">
        <v>93</v>
      </c>
      <c r="C253" s="22" t="s">
        <v>226</v>
      </c>
      <c r="D253" s="6"/>
      <c r="E253" s="6"/>
      <c r="F253" s="6" t="s">
        <v>159</v>
      </c>
      <c r="G253" s="6" t="s">
        <v>154</v>
      </c>
    </row>
    <row r="254" spans="2:7" ht="23.4" thickBot="1" x14ac:dyDescent="0.35">
      <c r="B254" s="31" t="s">
        <v>94</v>
      </c>
      <c r="C254" s="22" t="s">
        <v>227</v>
      </c>
      <c r="D254" s="6"/>
      <c r="E254" s="6"/>
      <c r="F254" s="6" t="s">
        <v>159</v>
      </c>
      <c r="G254" s="6" t="s">
        <v>154</v>
      </c>
    </row>
    <row r="255" spans="2:7" ht="15" thickBot="1" x14ac:dyDescent="0.35">
      <c r="B255" s="28">
        <v>7.3</v>
      </c>
      <c r="C255" s="14" t="s">
        <v>228</v>
      </c>
      <c r="D255" s="15"/>
      <c r="E255" s="9"/>
      <c r="F255" s="15"/>
      <c r="G255" s="15"/>
    </row>
    <row r="256" spans="2:7" ht="34.799999999999997" thickBot="1" x14ac:dyDescent="0.35">
      <c r="B256" s="31" t="s">
        <v>229</v>
      </c>
      <c r="C256" s="22" t="s">
        <v>371</v>
      </c>
      <c r="D256" s="6"/>
      <c r="E256" s="6"/>
      <c r="F256" s="6" t="s">
        <v>159</v>
      </c>
      <c r="G256" s="6" t="s">
        <v>154</v>
      </c>
    </row>
    <row r="257" spans="2:7" ht="34.799999999999997" thickBot="1" x14ac:dyDescent="0.35">
      <c r="B257" s="31" t="s">
        <v>230</v>
      </c>
      <c r="C257" s="22" t="s">
        <v>372</v>
      </c>
      <c r="D257" s="6"/>
      <c r="E257" s="6"/>
      <c r="F257" s="6" t="s">
        <v>159</v>
      </c>
      <c r="G257" s="6" t="s">
        <v>154</v>
      </c>
    </row>
    <row r="258" spans="2:7" ht="23.4" thickBot="1" x14ac:dyDescent="0.35">
      <c r="B258" s="31" t="s">
        <v>231</v>
      </c>
      <c r="C258" s="22" t="s">
        <v>72</v>
      </c>
      <c r="D258" s="6"/>
      <c r="E258" s="6"/>
      <c r="F258" s="6" t="s">
        <v>159</v>
      </c>
      <c r="G258" s="6" t="s">
        <v>154</v>
      </c>
    </row>
    <row r="259" spans="2:7" ht="23.4" thickBot="1" x14ac:dyDescent="0.35">
      <c r="B259" s="31" t="s">
        <v>232</v>
      </c>
      <c r="C259" s="22" t="s">
        <v>73</v>
      </c>
      <c r="D259" s="6"/>
      <c r="E259" s="6"/>
      <c r="F259" s="6" t="s">
        <v>159</v>
      </c>
      <c r="G259" s="6" t="s">
        <v>154</v>
      </c>
    </row>
    <row r="260" spans="2:7" ht="34.799999999999997" thickBot="1" x14ac:dyDescent="0.35">
      <c r="B260" s="31" t="s">
        <v>233</v>
      </c>
      <c r="C260" s="22" t="s">
        <v>74</v>
      </c>
      <c r="D260" s="6"/>
      <c r="E260" s="6"/>
      <c r="F260" s="6" t="s">
        <v>159</v>
      </c>
      <c r="G260" s="6" t="s">
        <v>154</v>
      </c>
    </row>
    <row r="261" spans="2:7" ht="15" thickBot="1" x14ac:dyDescent="0.35">
      <c r="B261" s="28">
        <v>7.4</v>
      </c>
      <c r="C261" s="14" t="s">
        <v>234</v>
      </c>
      <c r="D261" s="15"/>
      <c r="E261" s="9"/>
      <c r="F261" s="15"/>
      <c r="G261" s="15"/>
    </row>
    <row r="262" spans="2:7" ht="23.4" thickBot="1" x14ac:dyDescent="0.35">
      <c r="B262" s="31" t="s">
        <v>235</v>
      </c>
      <c r="C262" s="22" t="s">
        <v>236</v>
      </c>
      <c r="D262" s="6"/>
      <c r="E262" s="6"/>
      <c r="F262" s="6" t="s">
        <v>159</v>
      </c>
      <c r="G262" s="6" t="s">
        <v>154</v>
      </c>
    </row>
    <row r="263" spans="2:7" ht="23.4" thickBot="1" x14ac:dyDescent="0.35">
      <c r="B263" s="31" t="s">
        <v>237</v>
      </c>
      <c r="C263" s="22" t="s">
        <v>378</v>
      </c>
      <c r="D263" s="6"/>
      <c r="E263" s="6"/>
      <c r="F263" s="6" t="s">
        <v>159</v>
      </c>
      <c r="G263" s="6" t="s">
        <v>154</v>
      </c>
    </row>
    <row r="265" spans="2:7" ht="15" thickBot="1" x14ac:dyDescent="0.35"/>
    <row r="266" spans="2:7" ht="15" thickBot="1" x14ac:dyDescent="0.35">
      <c r="B266" s="4" t="s">
        <v>194</v>
      </c>
      <c r="C266" s="5"/>
      <c r="D266" s="17"/>
    </row>
    <row r="267" spans="2:7" ht="15" thickBot="1" x14ac:dyDescent="0.35">
      <c r="B267" s="4" t="s">
        <v>0</v>
      </c>
      <c r="C267" s="1" t="s">
        <v>1</v>
      </c>
      <c r="D267" s="18" t="s">
        <v>24</v>
      </c>
      <c r="E267" s="16" t="s">
        <v>30</v>
      </c>
      <c r="F267" s="16" t="s">
        <v>49</v>
      </c>
      <c r="G267" s="16" t="s">
        <v>160</v>
      </c>
    </row>
    <row r="268" spans="2:7" ht="15" thickBot="1" x14ac:dyDescent="0.35">
      <c r="B268" s="28">
        <v>5</v>
      </c>
      <c r="C268" s="14" t="s">
        <v>238</v>
      </c>
      <c r="D268" s="15"/>
      <c r="E268" s="9"/>
      <c r="F268" s="15"/>
      <c r="G268" s="15"/>
    </row>
    <row r="269" spans="2:7" ht="15" thickBot="1" x14ac:dyDescent="0.35">
      <c r="B269" s="31">
        <v>5.0999999999999996</v>
      </c>
      <c r="C269" s="22" t="s">
        <v>199</v>
      </c>
      <c r="D269" s="6"/>
      <c r="E269" s="6"/>
      <c r="F269" s="6" t="s">
        <v>159</v>
      </c>
      <c r="G269" s="6" t="s">
        <v>155</v>
      </c>
    </row>
    <row r="270" spans="2:7" ht="15" thickBot="1" x14ac:dyDescent="0.35">
      <c r="B270" s="31">
        <v>5.2</v>
      </c>
      <c r="C270" s="22" t="s">
        <v>200</v>
      </c>
      <c r="D270" s="6"/>
      <c r="E270" s="6"/>
      <c r="F270" s="6" t="s">
        <v>159</v>
      </c>
      <c r="G270" s="6" t="s">
        <v>155</v>
      </c>
    </row>
    <row r="271" spans="2:7" ht="15" thickBot="1" x14ac:dyDescent="0.35">
      <c r="B271" s="31">
        <v>5.3</v>
      </c>
      <c r="C271" s="22" t="s">
        <v>239</v>
      </c>
      <c r="D271" s="6"/>
      <c r="E271" s="6"/>
      <c r="F271" s="6" t="s">
        <v>159</v>
      </c>
      <c r="G271" s="6" t="s">
        <v>155</v>
      </c>
    </row>
    <row r="272" spans="2:7" ht="15" thickBot="1" x14ac:dyDescent="0.35">
      <c r="B272" s="31">
        <v>5.4</v>
      </c>
      <c r="C272" s="22" t="s">
        <v>240</v>
      </c>
      <c r="D272" s="6"/>
      <c r="E272" s="6"/>
      <c r="F272" s="6" t="s">
        <v>159</v>
      </c>
      <c r="G272" s="6" t="s">
        <v>155</v>
      </c>
    </row>
    <row r="273" spans="2:7" ht="15" thickBot="1" x14ac:dyDescent="0.35">
      <c r="B273" s="28">
        <v>6</v>
      </c>
      <c r="C273" s="14" t="s">
        <v>203</v>
      </c>
      <c r="D273" s="15"/>
      <c r="E273" s="9"/>
      <c r="F273" s="15"/>
      <c r="G273" s="15"/>
    </row>
    <row r="274" spans="2:7" ht="15" thickBot="1" x14ac:dyDescent="0.35">
      <c r="B274" s="28">
        <v>6.1</v>
      </c>
      <c r="C274" s="14" t="s">
        <v>241</v>
      </c>
      <c r="D274" s="15"/>
      <c r="E274" s="9"/>
      <c r="F274" s="15"/>
      <c r="G274" s="15"/>
    </row>
    <row r="275" spans="2:7" ht="23.4" thickBot="1" x14ac:dyDescent="0.35">
      <c r="B275" s="31" t="s">
        <v>2</v>
      </c>
      <c r="C275" s="22" t="s">
        <v>259</v>
      </c>
      <c r="D275" s="6"/>
      <c r="E275" s="6"/>
      <c r="F275" s="6" t="s">
        <v>159</v>
      </c>
      <c r="G275" s="6" t="s">
        <v>155</v>
      </c>
    </row>
    <row r="276" spans="2:7" ht="23.4" thickBot="1" x14ac:dyDescent="0.35">
      <c r="B276" s="31" t="s">
        <v>13</v>
      </c>
      <c r="C276" s="22" t="s">
        <v>260</v>
      </c>
      <c r="D276" s="6"/>
      <c r="E276" s="6"/>
      <c r="F276" s="6" t="s">
        <v>159</v>
      </c>
      <c r="G276" s="6" t="s">
        <v>155</v>
      </c>
    </row>
    <row r="277" spans="2:7" ht="23.4" thickBot="1" x14ac:dyDescent="0.35">
      <c r="B277" s="31" t="s">
        <v>162</v>
      </c>
      <c r="C277" s="22" t="s">
        <v>261</v>
      </c>
      <c r="D277" s="6"/>
      <c r="E277" s="6"/>
      <c r="F277" s="6" t="s">
        <v>159</v>
      </c>
      <c r="G277" s="6" t="s">
        <v>155</v>
      </c>
    </row>
    <row r="278" spans="2:7" ht="23.4" thickBot="1" x14ac:dyDescent="0.35">
      <c r="B278" s="31" t="s">
        <v>166</v>
      </c>
      <c r="C278" s="22" t="s">
        <v>262</v>
      </c>
      <c r="D278" s="6"/>
      <c r="E278" s="6"/>
      <c r="F278" s="6" t="s">
        <v>159</v>
      </c>
      <c r="G278" s="6" t="s">
        <v>155</v>
      </c>
    </row>
    <row r="279" spans="2:7" ht="23.4" thickBot="1" x14ac:dyDescent="0.35">
      <c r="B279" s="31" t="s">
        <v>242</v>
      </c>
      <c r="C279" s="22" t="s">
        <v>263</v>
      </c>
      <c r="D279" s="6"/>
      <c r="E279" s="6"/>
      <c r="F279" s="6" t="s">
        <v>159</v>
      </c>
      <c r="G279" s="6" t="s">
        <v>155</v>
      </c>
    </row>
    <row r="280" spans="2:7" ht="23.4" thickBot="1" x14ac:dyDescent="0.35">
      <c r="B280" s="31" t="s">
        <v>243</v>
      </c>
      <c r="C280" s="22" t="s">
        <v>264</v>
      </c>
      <c r="D280" s="6"/>
      <c r="E280" s="6"/>
      <c r="F280" s="6" t="s">
        <v>159</v>
      </c>
      <c r="G280" s="6" t="s">
        <v>155</v>
      </c>
    </row>
    <row r="281" spans="2:7" ht="23.4" thickBot="1" x14ac:dyDescent="0.35">
      <c r="B281" s="31" t="s">
        <v>244</v>
      </c>
      <c r="C281" s="22" t="s">
        <v>265</v>
      </c>
      <c r="D281" s="6"/>
      <c r="E281" s="6"/>
      <c r="F281" s="6" t="s">
        <v>159</v>
      </c>
      <c r="G281" s="6" t="s">
        <v>155</v>
      </c>
    </row>
    <row r="282" spans="2:7" ht="23.4" thickBot="1" x14ac:dyDescent="0.35">
      <c r="B282" s="31" t="s">
        <v>245</v>
      </c>
      <c r="C282" s="22" t="s">
        <v>266</v>
      </c>
      <c r="D282" s="6"/>
      <c r="E282" s="6"/>
      <c r="F282" s="6" t="s">
        <v>159</v>
      </c>
      <c r="G282" s="6" t="s">
        <v>155</v>
      </c>
    </row>
    <row r="283" spans="2:7" ht="15" thickBot="1" x14ac:dyDescent="0.35">
      <c r="B283" s="31" t="s">
        <v>246</v>
      </c>
      <c r="C283" s="22" t="s">
        <v>267</v>
      </c>
      <c r="D283" s="6"/>
      <c r="E283" s="6"/>
      <c r="F283" s="6" t="s">
        <v>159</v>
      </c>
      <c r="G283" s="6" t="s">
        <v>155</v>
      </c>
    </row>
    <row r="284" spans="2:7" ht="15" thickBot="1" x14ac:dyDescent="0.35">
      <c r="B284" s="31" t="s">
        <v>247</v>
      </c>
      <c r="C284" s="22" t="s">
        <v>268</v>
      </c>
      <c r="D284" s="6"/>
      <c r="E284" s="6"/>
      <c r="F284" s="6" t="s">
        <v>159</v>
      </c>
      <c r="G284" s="6" t="s">
        <v>155</v>
      </c>
    </row>
    <row r="285" spans="2:7" ht="15" thickBot="1" x14ac:dyDescent="0.35">
      <c r="B285" s="31" t="s">
        <v>248</v>
      </c>
      <c r="C285" s="22" t="s">
        <v>269</v>
      </c>
      <c r="D285" s="6"/>
      <c r="E285" s="6"/>
      <c r="F285" s="6" t="s">
        <v>159</v>
      </c>
      <c r="G285" s="6" t="s">
        <v>155</v>
      </c>
    </row>
    <row r="286" spans="2:7" ht="15" thickBot="1" x14ac:dyDescent="0.35">
      <c r="B286" s="31" t="s">
        <v>249</v>
      </c>
      <c r="C286" s="22" t="s">
        <v>270</v>
      </c>
      <c r="D286" s="6"/>
      <c r="E286" s="6"/>
      <c r="F286" s="6" t="s">
        <v>159</v>
      </c>
      <c r="G286" s="6" t="s">
        <v>155</v>
      </c>
    </row>
    <row r="287" spans="2:7" ht="15" thickBot="1" x14ac:dyDescent="0.35">
      <c r="B287" s="28">
        <v>6.2</v>
      </c>
      <c r="C287" s="14" t="s">
        <v>250</v>
      </c>
      <c r="D287" s="15"/>
      <c r="E287" s="9"/>
      <c r="F287" s="15"/>
      <c r="G287" s="15"/>
    </row>
    <row r="288" spans="2:7" ht="34.799999999999997" thickBot="1" x14ac:dyDescent="0.35">
      <c r="B288" s="31" t="s">
        <v>209</v>
      </c>
      <c r="C288" s="22" t="s">
        <v>271</v>
      </c>
      <c r="D288" s="6"/>
      <c r="E288" s="6"/>
      <c r="F288" s="6" t="s">
        <v>159</v>
      </c>
      <c r="G288" s="6" t="s">
        <v>155</v>
      </c>
    </row>
    <row r="289" spans="2:7" ht="34.799999999999997" thickBot="1" x14ac:dyDescent="0.35">
      <c r="B289" s="31" t="s">
        <v>251</v>
      </c>
      <c r="C289" s="22" t="s">
        <v>272</v>
      </c>
      <c r="D289" s="6"/>
      <c r="E289" s="6"/>
      <c r="F289" s="6" t="s">
        <v>159</v>
      </c>
      <c r="G289" s="6" t="s">
        <v>155</v>
      </c>
    </row>
    <row r="290" spans="2:7" ht="34.799999999999997" thickBot="1" x14ac:dyDescent="0.35">
      <c r="B290" s="31" t="s">
        <v>252</v>
      </c>
      <c r="C290" s="22" t="s">
        <v>273</v>
      </c>
      <c r="D290" s="6"/>
      <c r="E290" s="6"/>
      <c r="F290" s="6" t="s">
        <v>159</v>
      </c>
      <c r="G290" s="6" t="s">
        <v>155</v>
      </c>
    </row>
    <row r="291" spans="2:7" ht="34.799999999999997" thickBot="1" x14ac:dyDescent="0.35">
      <c r="B291" s="31" t="s">
        <v>253</v>
      </c>
      <c r="C291" s="22" t="s">
        <v>274</v>
      </c>
      <c r="D291" s="6"/>
      <c r="E291" s="6"/>
      <c r="F291" s="6" t="s">
        <v>159</v>
      </c>
      <c r="G291" s="6" t="s">
        <v>155</v>
      </c>
    </row>
    <row r="292" spans="2:7" ht="23.4" thickBot="1" x14ac:dyDescent="0.35">
      <c r="B292" s="31" t="s">
        <v>254</v>
      </c>
      <c r="C292" s="22" t="s">
        <v>275</v>
      </c>
      <c r="D292" s="6"/>
      <c r="E292" s="6"/>
      <c r="F292" s="6" t="s">
        <v>159</v>
      </c>
      <c r="G292" s="6" t="s">
        <v>155</v>
      </c>
    </row>
    <row r="293" spans="2:7" ht="23.4" thickBot="1" x14ac:dyDescent="0.35">
      <c r="B293" s="31" t="s">
        <v>255</v>
      </c>
      <c r="C293" s="22" t="s">
        <v>276</v>
      </c>
      <c r="D293" s="6"/>
      <c r="E293" s="6"/>
      <c r="F293" s="6" t="s">
        <v>159</v>
      </c>
      <c r="G293" s="6" t="s">
        <v>155</v>
      </c>
    </row>
    <row r="294" spans="2:7" ht="23.4" thickBot="1" x14ac:dyDescent="0.35">
      <c r="B294" s="31" t="s">
        <v>256</v>
      </c>
      <c r="C294" s="22" t="s">
        <v>277</v>
      </c>
      <c r="D294" s="6"/>
      <c r="E294" s="6"/>
      <c r="F294" s="6" t="s">
        <v>159</v>
      </c>
      <c r="G294" s="6" t="s">
        <v>155</v>
      </c>
    </row>
    <row r="295" spans="2:7" ht="23.4" thickBot="1" x14ac:dyDescent="0.35">
      <c r="B295" s="31" t="s">
        <v>257</v>
      </c>
      <c r="C295" s="22" t="s">
        <v>278</v>
      </c>
      <c r="D295" s="6"/>
      <c r="E295" s="6"/>
      <c r="F295" s="6" t="s">
        <v>159</v>
      </c>
      <c r="G295" s="6" t="s">
        <v>155</v>
      </c>
    </row>
    <row r="296" spans="2:7" ht="23.4" thickBot="1" x14ac:dyDescent="0.35">
      <c r="B296" s="31" t="s">
        <v>279</v>
      </c>
      <c r="C296" s="22" t="s">
        <v>280</v>
      </c>
      <c r="D296" s="6"/>
      <c r="E296" s="6"/>
      <c r="F296" s="6" t="s">
        <v>159</v>
      </c>
      <c r="G296" s="6" t="s">
        <v>155</v>
      </c>
    </row>
    <row r="297" spans="2:7" ht="23.4" thickBot="1" x14ac:dyDescent="0.35">
      <c r="B297" s="31" t="s">
        <v>40</v>
      </c>
      <c r="C297" s="22" t="s">
        <v>281</v>
      </c>
      <c r="D297" s="6"/>
      <c r="E297" s="6"/>
      <c r="F297" s="6" t="s">
        <v>159</v>
      </c>
      <c r="G297" s="6" t="s">
        <v>155</v>
      </c>
    </row>
    <row r="298" spans="2:7" ht="15" thickBot="1" x14ac:dyDescent="0.35">
      <c r="B298" s="31" t="s">
        <v>41</v>
      </c>
      <c r="C298" s="22" t="s">
        <v>282</v>
      </c>
      <c r="D298" s="6"/>
      <c r="E298" s="6"/>
      <c r="F298" s="6" t="s">
        <v>159</v>
      </c>
      <c r="G298" s="6" t="s">
        <v>155</v>
      </c>
    </row>
    <row r="299" spans="2:7" ht="15" thickBot="1" x14ac:dyDescent="0.35">
      <c r="B299" s="31" t="s">
        <v>174</v>
      </c>
      <c r="C299" s="22" t="s">
        <v>283</v>
      </c>
      <c r="D299" s="6"/>
      <c r="E299" s="6"/>
      <c r="F299" s="6" t="s">
        <v>159</v>
      </c>
      <c r="G299" s="6" t="s">
        <v>155</v>
      </c>
    </row>
    <row r="300" spans="2:7" ht="15" thickBot="1" x14ac:dyDescent="0.35">
      <c r="B300" s="28">
        <v>7</v>
      </c>
      <c r="C300" s="14" t="s">
        <v>223</v>
      </c>
      <c r="D300" s="15"/>
      <c r="E300" s="9"/>
      <c r="F300" s="15"/>
      <c r="G300" s="15"/>
    </row>
    <row r="301" spans="2:7" ht="15" thickBot="1" x14ac:dyDescent="0.35">
      <c r="B301" s="28">
        <v>7.1</v>
      </c>
      <c r="C301" s="14" t="s">
        <v>241</v>
      </c>
      <c r="D301" s="15"/>
      <c r="E301" s="9"/>
      <c r="F301" s="15"/>
      <c r="G301" s="15"/>
    </row>
    <row r="302" spans="2:7" ht="15" thickBot="1" x14ac:dyDescent="0.35">
      <c r="B302" s="31" t="s">
        <v>55</v>
      </c>
      <c r="C302" s="22" t="s">
        <v>426</v>
      </c>
      <c r="D302" s="6"/>
      <c r="E302" s="6"/>
      <c r="F302" s="6" t="s">
        <v>159</v>
      </c>
      <c r="G302" s="6" t="s">
        <v>155</v>
      </c>
    </row>
    <row r="303" spans="2:7" ht="15" thickBot="1" x14ac:dyDescent="0.35">
      <c r="B303" s="31" t="s">
        <v>57</v>
      </c>
      <c r="C303" s="22" t="s">
        <v>427</v>
      </c>
      <c r="D303" s="6"/>
      <c r="E303" s="6"/>
      <c r="F303" s="6" t="s">
        <v>159</v>
      </c>
      <c r="G303" s="6" t="s">
        <v>155</v>
      </c>
    </row>
    <row r="304" spans="2:7" ht="15" thickBot="1" x14ac:dyDescent="0.35">
      <c r="B304" s="31" t="s">
        <v>82</v>
      </c>
      <c r="C304" s="22" t="s">
        <v>428</v>
      </c>
      <c r="D304" s="6"/>
      <c r="E304" s="6"/>
      <c r="F304" s="6" t="s">
        <v>159</v>
      </c>
      <c r="G304" s="6" t="s">
        <v>155</v>
      </c>
    </row>
    <row r="305" spans="2:7" ht="15" thickBot="1" x14ac:dyDescent="0.35">
      <c r="B305" s="31" t="s">
        <v>83</v>
      </c>
      <c r="C305" s="22" t="s">
        <v>429</v>
      </c>
      <c r="D305" s="6"/>
      <c r="E305" s="6"/>
      <c r="F305" s="6" t="s">
        <v>159</v>
      </c>
      <c r="G305" s="6" t="s">
        <v>155</v>
      </c>
    </row>
    <row r="306" spans="2:7" ht="15" thickBot="1" x14ac:dyDescent="0.35">
      <c r="B306" s="31" t="s">
        <v>84</v>
      </c>
      <c r="C306" s="22" t="s">
        <v>426</v>
      </c>
      <c r="D306" s="6"/>
      <c r="E306" s="6"/>
      <c r="F306" s="6" t="s">
        <v>159</v>
      </c>
      <c r="G306" s="6" t="s">
        <v>155</v>
      </c>
    </row>
    <row r="307" spans="2:7" ht="15" thickBot="1" x14ac:dyDescent="0.35">
      <c r="B307" s="31" t="s">
        <v>85</v>
      </c>
      <c r="C307" s="22" t="s">
        <v>428</v>
      </c>
      <c r="D307" s="6"/>
      <c r="E307" s="6"/>
      <c r="F307" s="6" t="s">
        <v>159</v>
      </c>
      <c r="G307" s="6" t="s">
        <v>155</v>
      </c>
    </row>
    <row r="308" spans="2:7" ht="15" thickBot="1" x14ac:dyDescent="0.35">
      <c r="B308" s="31" t="s">
        <v>86</v>
      </c>
      <c r="C308" s="22" t="s">
        <v>430</v>
      </c>
      <c r="D308" s="6"/>
      <c r="E308" s="6"/>
      <c r="F308" s="6" t="s">
        <v>159</v>
      </c>
      <c r="G308" s="6" t="s">
        <v>155</v>
      </c>
    </row>
  </sheetData>
  <customSheetViews>
    <customSheetView guid="{F67160B3-2C7F-4996-8762-F9F5BE368FAC}" scale="115" topLeftCell="A6">
      <selection activeCell="C18" sqref="C18"/>
      <pageMargins left="0.7" right="0.7" top="0.75" bottom="0.75" header="0.3" footer="0.3"/>
      <pageSetup orientation="portrait" r:id="rId1"/>
    </customSheetView>
    <customSheetView guid="{9E8B8175-213D-42DB-B041-9B05C9C5B371}" topLeftCell="A55">
      <selection activeCell="C96" sqref="C96"/>
      <pageMargins left="0.7" right="0.7" top="0.75" bottom="0.75" header="0.3" footer="0.3"/>
      <pageSetup orientation="portrait" r:id="rId2"/>
    </customSheetView>
  </customSheetViews>
  <mergeCells count="8">
    <mergeCell ref="D1:F1"/>
    <mergeCell ref="B124:B125"/>
    <mergeCell ref="C124:C125"/>
    <mergeCell ref="D2:F2"/>
    <mergeCell ref="D3:F3"/>
    <mergeCell ref="D4:F4"/>
    <mergeCell ref="D5:F5"/>
    <mergeCell ref="D6:F6"/>
  </mergeCell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0" sqref="Q10:Q11"/>
    </sheetView>
  </sheetViews>
  <sheetFormatPr defaultRowHeight="14.4" x14ac:dyDescent="0.3"/>
  <sheetData/>
  <customSheetViews>
    <customSheetView guid="{F67160B3-2C7F-4996-8762-F9F5BE368FAC}" topLeftCell="A37">
      <selection activeCell="D1" sqref="D1:D45"/>
      <pageMargins left="0.7" right="0.7" top="0.75" bottom="0.75" header="0.3" footer="0.3"/>
    </customSheetView>
    <customSheetView guid="{9E8B8175-213D-42DB-B041-9B05C9C5B371}">
      <selection activeCell="B5" sqref="B5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0" sqref="L10"/>
    </sheetView>
  </sheetViews>
  <sheetFormatPr defaultRowHeight="14.4" x14ac:dyDescent="0.3"/>
  <sheetData/>
  <customSheetViews>
    <customSheetView guid="{F67160B3-2C7F-4996-8762-F9F5BE368FAC}" topLeftCell="A13">
      <selection activeCell="B42" sqref="B42:B46"/>
      <pageMargins left="0.7" right="0.7" top="0.75" bottom="0.75" header="0.3" footer="0.3"/>
    </customSheetView>
    <customSheetView guid="{9E8B8175-213D-42DB-B041-9B05C9C5B371}" topLeftCell="A13">
      <selection activeCell="B42" sqref="B42:B4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Kahn, Jason D.</dc:creator>
  <cp:lastModifiedBy>Jason K</cp:lastModifiedBy>
  <dcterms:created xsi:type="dcterms:W3CDTF">2017-03-08T23:05:20Z</dcterms:created>
  <dcterms:modified xsi:type="dcterms:W3CDTF">2018-08-24T08:38:35Z</dcterms:modified>
</cp:coreProperties>
</file>